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intel-my.sharepoint.com/personal/dmitry_belov_intel_com/Documents/Desktop/RAN4/RAN4 101bis - Jan 2022/04 Meeting/[101-bis-e][317] NR_perf_enh2_Demod_Part2/Simulation results/"/>
    </mc:Choice>
  </mc:AlternateContent>
  <xr:revisionPtr revIDLastSave="768" documentId="8_{388E127A-C6B1-4691-B2F0-C76CF60CAC2B}" xr6:coauthVersionLast="47" xr6:coauthVersionMax="47" xr10:uidLastSave="{55C6ECE1-B1B1-459A-8FD4-E99EE07A77EA}"/>
  <bookViews>
    <workbookView xWindow="0" yWindow="60" windowWidth="28800" windowHeight="15540" tabRatio="697" activeTab="2" xr2:uid="{00000000-000D-0000-FFFF-FFFF00000000}"/>
  </bookViews>
  <sheets>
    <sheet name="Title" sheetId="34" r:id="rId1"/>
    <sheet name="2Tx CQI" sheetId="35" r:id="rId2"/>
    <sheet name="1Tx CQI1" sheetId="45" r:id="rId3"/>
    <sheet name="Summary-SINR" sheetId="20" state="hidden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" i="20" l="1"/>
  <c r="K9" i="20"/>
  <c r="L5" i="20"/>
  <c r="K5" i="20"/>
  <c r="L27" i="20" l="1"/>
  <c r="K27" i="20"/>
  <c r="L26" i="20"/>
  <c r="K26" i="20"/>
  <c r="L25" i="20"/>
  <c r="K25" i="20"/>
  <c r="L24" i="20"/>
  <c r="K24" i="20"/>
  <c r="L23" i="20"/>
  <c r="K23" i="20"/>
  <c r="L22" i="20"/>
  <c r="K22" i="20"/>
  <c r="L21" i="20"/>
  <c r="K21" i="20"/>
  <c r="L20" i="20"/>
  <c r="K20" i="20"/>
  <c r="L19" i="20"/>
  <c r="K19" i="20"/>
  <c r="L18" i="20"/>
  <c r="K18" i="20"/>
  <c r="L17" i="20"/>
  <c r="K17" i="20"/>
  <c r="L16" i="20"/>
  <c r="K16" i="20"/>
  <c r="L15" i="20"/>
  <c r="K15" i="20"/>
  <c r="L11" i="20"/>
  <c r="K11" i="20"/>
  <c r="L14" i="20"/>
  <c r="K14" i="20"/>
  <c r="L13" i="20"/>
  <c r="K13" i="20"/>
  <c r="L12" i="20"/>
  <c r="K12" i="20"/>
  <c r="L10" i="20"/>
  <c r="K10" i="20"/>
  <c r="L8" i="20"/>
  <c r="K8" i="20"/>
  <c r="L7" i="20"/>
  <c r="K7" i="20"/>
  <c r="L6" i="20"/>
  <c r="K6" i="20"/>
  <c r="L4" i="20"/>
  <c r="K4" i="20"/>
  <c r="G4" i="20" l="1"/>
  <c r="H27" i="20"/>
  <c r="G27" i="20"/>
  <c r="H21" i="20"/>
  <c r="V21" i="20" s="1"/>
  <c r="G21" i="20"/>
  <c r="U21" i="20" s="1"/>
  <c r="H15" i="20"/>
  <c r="V15" i="20" s="1"/>
  <c r="G15" i="20"/>
  <c r="W15" i="20" s="1"/>
  <c r="H9" i="20"/>
  <c r="X9" i="20" s="1"/>
  <c r="G9" i="20"/>
  <c r="W9" i="20" s="1"/>
  <c r="H26" i="20"/>
  <c r="X26" i="20" s="1"/>
  <c r="G26" i="20"/>
  <c r="G22" i="20"/>
  <c r="W22" i="20" s="1"/>
  <c r="H20" i="20"/>
  <c r="X20" i="20" s="1"/>
  <c r="G20" i="20"/>
  <c r="W20" i="20" s="1"/>
  <c r="H14" i="20"/>
  <c r="V14" i="20" s="1"/>
  <c r="G14" i="20"/>
  <c r="W14" i="20" s="1"/>
  <c r="H10" i="20"/>
  <c r="V10" i="20" s="1"/>
  <c r="G10" i="20"/>
  <c r="U10" i="20" s="1"/>
  <c r="H8" i="20"/>
  <c r="X8" i="20" s="1"/>
  <c r="G8" i="20"/>
  <c r="U8" i="20" s="1"/>
  <c r="E50" i="20"/>
  <c r="D50" i="20"/>
  <c r="E44" i="20"/>
  <c r="D44" i="20"/>
  <c r="E38" i="20"/>
  <c r="D38" i="20"/>
  <c r="E32" i="20"/>
  <c r="D32" i="20"/>
  <c r="E26" i="20"/>
  <c r="D26" i="20"/>
  <c r="E20" i="20"/>
  <c r="D20" i="20"/>
  <c r="E14" i="20"/>
  <c r="D14" i="20"/>
  <c r="E8" i="20"/>
  <c r="D8" i="20"/>
  <c r="W4" i="20"/>
  <c r="H23" i="20"/>
  <c r="H16" i="20"/>
  <c r="H11" i="20"/>
  <c r="X51" i="20"/>
  <c r="W51" i="20"/>
  <c r="V51" i="20"/>
  <c r="U51" i="20"/>
  <c r="X50" i="20"/>
  <c r="W50" i="20"/>
  <c r="V50" i="20"/>
  <c r="U50" i="20"/>
  <c r="X49" i="20"/>
  <c r="W49" i="20"/>
  <c r="V49" i="20"/>
  <c r="U49" i="20"/>
  <c r="X48" i="20"/>
  <c r="W48" i="20"/>
  <c r="V48" i="20"/>
  <c r="U48" i="20"/>
  <c r="X47" i="20"/>
  <c r="W47" i="20"/>
  <c r="V47" i="20"/>
  <c r="U47" i="20"/>
  <c r="X46" i="20"/>
  <c r="W46" i="20"/>
  <c r="V46" i="20"/>
  <c r="U46" i="20"/>
  <c r="X45" i="20"/>
  <c r="W45" i="20"/>
  <c r="V45" i="20"/>
  <c r="U45" i="20"/>
  <c r="X44" i="20"/>
  <c r="W44" i="20"/>
  <c r="V44" i="20"/>
  <c r="U44" i="20"/>
  <c r="X43" i="20"/>
  <c r="W43" i="20"/>
  <c r="V43" i="20"/>
  <c r="U43" i="20"/>
  <c r="X42" i="20"/>
  <c r="W42" i="20"/>
  <c r="V42" i="20"/>
  <c r="U42" i="20"/>
  <c r="X41" i="20"/>
  <c r="W41" i="20"/>
  <c r="V41" i="20"/>
  <c r="U41" i="20"/>
  <c r="X40" i="20"/>
  <c r="W40" i="20"/>
  <c r="V40" i="20"/>
  <c r="U40" i="20"/>
  <c r="X39" i="20"/>
  <c r="W39" i="20"/>
  <c r="V39" i="20"/>
  <c r="U39" i="20"/>
  <c r="X38" i="20"/>
  <c r="W38" i="20"/>
  <c r="V38" i="20"/>
  <c r="U38" i="20"/>
  <c r="X37" i="20"/>
  <c r="W37" i="20"/>
  <c r="V37" i="20"/>
  <c r="U37" i="20"/>
  <c r="X36" i="20"/>
  <c r="W36" i="20"/>
  <c r="V36" i="20"/>
  <c r="U36" i="20"/>
  <c r="X35" i="20"/>
  <c r="W35" i="20"/>
  <c r="V35" i="20"/>
  <c r="U35" i="20"/>
  <c r="X34" i="20"/>
  <c r="W34" i="20"/>
  <c r="Y34" i="20" s="1"/>
  <c r="V34" i="20"/>
  <c r="U34" i="20"/>
  <c r="X33" i="20"/>
  <c r="W33" i="20"/>
  <c r="V33" i="20"/>
  <c r="U33" i="20"/>
  <c r="X32" i="20"/>
  <c r="W32" i="20"/>
  <c r="Y32" i="20" s="1"/>
  <c r="V32" i="20"/>
  <c r="U32" i="20"/>
  <c r="X31" i="20"/>
  <c r="W31" i="20"/>
  <c r="V31" i="20"/>
  <c r="U31" i="20"/>
  <c r="X30" i="20"/>
  <c r="W30" i="20"/>
  <c r="Y30" i="20" s="1"/>
  <c r="V30" i="20"/>
  <c r="U30" i="20"/>
  <c r="X29" i="20"/>
  <c r="W29" i="20"/>
  <c r="V29" i="20"/>
  <c r="U29" i="20"/>
  <c r="X28" i="20"/>
  <c r="W28" i="20"/>
  <c r="Y28" i="20" s="1"/>
  <c r="V28" i="20"/>
  <c r="U28" i="20"/>
  <c r="X27" i="20"/>
  <c r="W27" i="20"/>
  <c r="V27" i="20"/>
  <c r="U27" i="20"/>
  <c r="W26" i="20"/>
  <c r="V26" i="20"/>
  <c r="U26" i="20"/>
  <c r="X25" i="20"/>
  <c r="W25" i="20"/>
  <c r="V25" i="20"/>
  <c r="U25" i="20"/>
  <c r="X24" i="20"/>
  <c r="W24" i="20"/>
  <c r="V24" i="20"/>
  <c r="U24" i="20"/>
  <c r="X21" i="20"/>
  <c r="X19" i="20"/>
  <c r="W19" i="20"/>
  <c r="V19" i="20"/>
  <c r="U19" i="20"/>
  <c r="X18" i="20"/>
  <c r="W18" i="20"/>
  <c r="V18" i="20"/>
  <c r="U18" i="20"/>
  <c r="X13" i="20"/>
  <c r="W13" i="20"/>
  <c r="V13" i="20"/>
  <c r="U13" i="20"/>
  <c r="X12" i="20"/>
  <c r="W12" i="20"/>
  <c r="V12" i="20"/>
  <c r="U12" i="20"/>
  <c r="X10" i="20"/>
  <c r="W10" i="20"/>
  <c r="W8" i="20"/>
  <c r="V8" i="20"/>
  <c r="X7" i="20"/>
  <c r="W7" i="20"/>
  <c r="V7" i="20"/>
  <c r="U7" i="20"/>
  <c r="X6" i="20"/>
  <c r="W6" i="20"/>
  <c r="V6" i="20"/>
  <c r="U6" i="20"/>
  <c r="U20" i="20" l="1"/>
  <c r="V20" i="20"/>
  <c r="U14" i="20"/>
  <c r="X15" i="20"/>
  <c r="U15" i="20"/>
  <c r="Y36" i="20"/>
  <c r="Y38" i="20"/>
  <c r="Y50" i="20"/>
  <c r="Y13" i="20"/>
  <c r="Y24" i="20"/>
  <c r="Y25" i="20"/>
  <c r="X23" i="20"/>
  <c r="V23" i="20"/>
  <c r="X16" i="20"/>
  <c r="V16" i="20"/>
  <c r="V11" i="20"/>
  <c r="X11" i="20"/>
  <c r="X14" i="20"/>
  <c r="Y14" i="20" s="1"/>
  <c r="G17" i="20"/>
  <c r="U22" i="20"/>
  <c r="H4" i="20"/>
  <c r="W21" i="20"/>
  <c r="Y21" i="20" s="1"/>
  <c r="Y27" i="20"/>
  <c r="Y29" i="20"/>
  <c r="Y31" i="20"/>
  <c r="Y33" i="20"/>
  <c r="Y35" i="20"/>
  <c r="Y37" i="20"/>
  <c r="Y39" i="20"/>
  <c r="Y45" i="20"/>
  <c r="Y47" i="20"/>
  <c r="Y49" i="20"/>
  <c r="Y51" i="20"/>
  <c r="H17" i="20"/>
  <c r="G11" i="20"/>
  <c r="G23" i="20"/>
  <c r="Y26" i="20"/>
  <c r="G5" i="20"/>
  <c r="W5" i="20" s="1"/>
  <c r="H22" i="20"/>
  <c r="U9" i="20"/>
  <c r="Y44" i="20"/>
  <c r="Y48" i="20"/>
  <c r="H5" i="20"/>
  <c r="G16" i="20"/>
  <c r="V9" i="20"/>
  <c r="Y19" i="20"/>
  <c r="Y20" i="20"/>
  <c r="Y12" i="20"/>
  <c r="Y10" i="20"/>
  <c r="Y7" i="20"/>
  <c r="Y9" i="20"/>
  <c r="U4" i="20"/>
  <c r="Y6" i="20"/>
  <c r="Y8" i="20"/>
  <c r="Y40" i="20"/>
  <c r="Y42" i="20"/>
  <c r="Y46" i="20"/>
  <c r="Y18" i="20"/>
  <c r="Y41" i="20"/>
  <c r="Y43" i="20"/>
  <c r="Y15" i="20"/>
  <c r="U5" i="20" l="1"/>
  <c r="W16" i="20"/>
  <c r="Y16" i="20" s="1"/>
  <c r="U16" i="20"/>
  <c r="V22" i="20"/>
  <c r="X22" i="20"/>
  <c r="Y22" i="20" s="1"/>
  <c r="X5" i="20"/>
  <c r="Y5" i="20" s="1"/>
  <c r="V5" i="20"/>
  <c r="U23" i="20"/>
  <c r="W23" i="20"/>
  <c r="Y23" i="20" s="1"/>
  <c r="W11" i="20"/>
  <c r="Y11" i="20" s="1"/>
  <c r="U11" i="20"/>
  <c r="V4" i="20"/>
  <c r="X4" i="20"/>
  <c r="Y4" i="20" s="1"/>
  <c r="X17" i="20"/>
  <c r="V17" i="20"/>
  <c r="U17" i="20"/>
  <c r="W17" i="20"/>
  <c r="Y17" i="20" l="1"/>
</calcChain>
</file>

<file path=xl/sharedStrings.xml><?xml version="1.0" encoding="utf-8"?>
<sst xmlns="http://schemas.openxmlformats.org/spreadsheetml/2006/main" count="218" uniqueCount="53">
  <si>
    <t>Parameters</t>
  </si>
  <si>
    <t>Huawei</t>
    <phoneticPr fontId="1" type="noConversion"/>
  </si>
  <si>
    <t>Intel</t>
  </si>
  <si>
    <t>Channel model</t>
  </si>
  <si>
    <t>TDLA</t>
  </si>
  <si>
    <t>TDLC</t>
  </si>
  <si>
    <t>SINR for 70% of Max T-put</t>
  </si>
  <si>
    <t>Ericsson</t>
  </si>
  <si>
    <t>Company 4</t>
  </si>
  <si>
    <t>Company 5</t>
  </si>
  <si>
    <t>Company 6</t>
  </si>
  <si>
    <t>Company 7</t>
  </si>
  <si>
    <t>Span</t>
  </si>
  <si>
    <t>Avarage</t>
  </si>
  <si>
    <t>MMSE-IRC gain</t>
  </si>
  <si>
    <t>Duplex mode</t>
  </si>
  <si>
    <t>Number of UE Rx antenna</t>
  </si>
  <si>
    <t>DIP1</t>
  </si>
  <si>
    <t>DIP2</t>
  </si>
  <si>
    <t>MCS</t>
  </si>
  <si>
    <t>MMSE-MRC</t>
  </si>
  <si>
    <t>MMSE-IRC</t>
  </si>
  <si>
    <t>FDD
(15 kHz, 10 MHz)</t>
  </si>
  <si>
    <t>2 Rx</t>
  </si>
  <si>
    <t>MCS 4</t>
  </si>
  <si>
    <t>MCS 13</t>
  </si>
  <si>
    <t>N/A</t>
  </si>
  <si>
    <t>4 Rx</t>
  </si>
  <si>
    <t>TDD
(30 kHz, 40 MHz)</t>
  </si>
  <si>
    <t>Huawei</t>
  </si>
  <si>
    <t>MTK</t>
  </si>
  <si>
    <t>2T2R</t>
  </si>
  <si>
    <t>2T4R</t>
  </si>
  <si>
    <t>SINR (dB)</t>
  </si>
  <si>
    <t>Median CQI</t>
  </si>
  <si>
    <t>Apple</t>
  </si>
  <si>
    <t>CMCC</t>
  </si>
  <si>
    <t>CTC</t>
  </si>
  <si>
    <t>Qualcomm</t>
  </si>
  <si>
    <t>company</t>
  </si>
  <si>
    <t>Nokia</t>
  </si>
  <si>
    <t>1T2R</t>
  </si>
  <si>
    <t>1T4R</t>
  </si>
  <si>
    <t>Demod - MRC;
CSI - MRC</t>
  </si>
  <si>
    <t xml:space="preserve">Demod - IRC
CSI - MRC
</t>
  </si>
  <si>
    <t>Scheme</t>
  </si>
  <si>
    <t>Antenna config</t>
  </si>
  <si>
    <t>Throughput(Mbps)</t>
  </si>
  <si>
    <t>BLER</t>
  </si>
  <si>
    <t>Demod - IRC;
CSI - IRC</t>
  </si>
  <si>
    <t>AWGN only</t>
  </si>
  <si>
    <t>TP ratio</t>
  </si>
  <si>
    <t xml:space="preserve">Demod - IRC;
CSI - MRC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</si>
</sst>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0.000"/>
  </numFmts>
  <fonts count="7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2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2" borderId="2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2" borderId="8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2" borderId="16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164" fontId="0" fillId="0" borderId="4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0" fillId="0" borderId="32" xfId="0" applyNumberFormat="1" applyBorder="1" applyAlignment="1">
      <alignment horizontal="center" vertical="center"/>
    </xf>
    <xf numFmtId="164" fontId="0" fillId="0" borderId="27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33" xfId="0" applyNumberFormat="1" applyBorder="1" applyAlignment="1">
      <alignment horizontal="center" vertical="center"/>
    </xf>
    <xf numFmtId="0" fontId="0" fillId="2" borderId="31" xfId="0" applyFill="1" applyBorder="1" applyAlignment="1">
      <alignment horizontal="center" vertical="center" wrapText="1"/>
    </xf>
    <xf numFmtId="164" fontId="0" fillId="0" borderId="0" xfId="0" applyNumberFormat="1"/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36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0" fillId="0" borderId="0" xfId="0" applyFill="1"/>
    <xf numFmtId="0" fontId="3" fillId="2" borderId="36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0" fillId="2" borderId="28" xfId="0" applyFill="1" applyBorder="1" applyAlignment="1">
      <alignment vertical="center" wrapText="1"/>
    </xf>
    <xf numFmtId="0" fontId="0" fillId="2" borderId="29" xfId="0" applyFill="1" applyBorder="1" applyAlignment="1">
      <alignment vertical="center"/>
    </xf>
    <xf numFmtId="0" fontId="0" fillId="2" borderId="30" xfId="0" applyFill="1" applyBorder="1" applyAlignment="1">
      <alignment vertical="center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2" borderId="9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21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2" borderId="4" xfId="0" applyFill="1" applyBorder="1" applyAlignment="1">
      <alignment horizontal="center"/>
    </xf>
    <xf numFmtId="166" fontId="0" fillId="0" borderId="0" xfId="0" applyNumberFormat="1"/>
    <xf numFmtId="2" fontId="0" fillId="0" borderId="0" xfId="0" applyNumberFormat="1"/>
    <xf numFmtId="2" fontId="3" fillId="0" borderId="36" xfId="0" applyNumberFormat="1" applyFont="1" applyBorder="1" applyAlignment="1">
      <alignment horizontal="center" vertical="center" wrapText="1"/>
    </xf>
    <xf numFmtId="2" fontId="3" fillId="0" borderId="36" xfId="0" applyNumberFormat="1" applyFont="1" applyFill="1" applyBorder="1" applyAlignment="1">
      <alignment horizontal="center" vertical="center" wrapText="1"/>
    </xf>
    <xf numFmtId="166" fontId="3" fillId="0" borderId="36" xfId="0" applyNumberFormat="1" applyFont="1" applyBorder="1" applyAlignment="1">
      <alignment horizontal="center" vertical="center" wrapText="1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5</xdr:row>
      <xdr:rowOff>63500</xdr:rowOff>
    </xdr:from>
    <xdr:to>
      <xdr:col>11</xdr:col>
      <xdr:colOff>508001</xdr:colOff>
      <xdr:row>34</xdr:row>
      <xdr:rowOff>63500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141066A-9E55-4D8B-A4BC-51737D99DF36}"/>
            </a:ext>
          </a:extLst>
        </xdr:cNvPr>
        <xdr:cNvSpPr txBox="1"/>
      </xdr:nvSpPr>
      <xdr:spPr>
        <a:xfrm>
          <a:off x="1047750" y="984250"/>
          <a:ext cx="6165851" cy="5340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RAN4#101-bis-e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	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R4-22xxxxx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E-meeting, 17 January – 25 January, 2022</a:t>
          </a: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Ericsson Corporation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PDSCH simulation results for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inter-cell IRC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CSI reporting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the simulation results for scenario with inter-cell IRC CSI reporting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R4-2120708, “WF on CSI requirements for inter-cell interference MMSE-IRC”, 3GPP TSG RAN WG4 Meeting #101-e, Online, Nov 1 - 12, 2021.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 hangingPunct="0"/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83990-22FC-4BF7-85B6-1D1744B63F0F}">
  <dimension ref="A1"/>
  <sheetViews>
    <sheetView topLeftCell="A13" workbookViewId="0">
      <selection activeCell="P29" sqref="P29"/>
    </sheetView>
  </sheetViews>
  <sheetFormatPr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F19E4-4435-4949-98A5-CE3F7EC2D034}">
  <dimension ref="A5:AM126"/>
  <sheetViews>
    <sheetView zoomScale="80" zoomScaleNormal="80" workbookViewId="0">
      <pane xSplit="3" ySplit="8" topLeftCell="D75" activePane="bottomRight" state="frozen"/>
      <selection pane="topRight" activeCell="D1" sqref="D1"/>
      <selection pane="bottomLeft" activeCell="A9" sqref="A9"/>
      <selection pane="bottomRight" activeCell="AA105" sqref="AA105"/>
    </sheetView>
  </sheetViews>
  <sheetFormatPr defaultRowHeight="15"/>
  <cols>
    <col min="1" max="1" width="21.42578125" customWidth="1"/>
    <col min="27" max="27" width="9.140625" customWidth="1"/>
  </cols>
  <sheetData>
    <row r="5" spans="1:39" ht="15.6" customHeight="1" thickBot="1"/>
    <row r="6" spans="1:39" ht="42.6" customHeight="1">
      <c r="A6" s="80" t="s">
        <v>45</v>
      </c>
      <c r="B6" s="77" t="s">
        <v>46</v>
      </c>
      <c r="C6" s="67" t="s">
        <v>33</v>
      </c>
      <c r="D6" s="56" t="s">
        <v>47</v>
      </c>
      <c r="E6" s="57"/>
      <c r="F6" s="57"/>
      <c r="G6" s="57"/>
      <c r="H6" s="57"/>
      <c r="I6" s="57"/>
      <c r="J6" s="57"/>
      <c r="K6" s="57"/>
      <c r="L6" s="58"/>
      <c r="M6" s="56" t="s">
        <v>48</v>
      </c>
      <c r="N6" s="62"/>
      <c r="O6" s="62"/>
      <c r="P6" s="62"/>
      <c r="Q6" s="62"/>
      <c r="R6" s="62"/>
      <c r="S6" s="62"/>
      <c r="T6" s="62"/>
      <c r="U6" s="63"/>
      <c r="V6" s="56" t="s">
        <v>51</v>
      </c>
      <c r="W6" s="57"/>
      <c r="X6" s="57"/>
      <c r="Y6" s="57"/>
      <c r="Z6" s="57"/>
      <c r="AA6" s="57"/>
      <c r="AB6" s="57"/>
      <c r="AC6" s="57"/>
      <c r="AD6" s="58"/>
      <c r="AE6" s="56" t="s">
        <v>34</v>
      </c>
      <c r="AF6" s="57"/>
      <c r="AG6" s="57"/>
      <c r="AH6" s="57"/>
      <c r="AI6" s="57"/>
      <c r="AJ6" s="57"/>
      <c r="AK6" s="57"/>
      <c r="AL6" s="57"/>
      <c r="AM6" s="58"/>
    </row>
    <row r="7" spans="1:39" ht="36" customHeight="1" thickBot="1">
      <c r="A7" s="81"/>
      <c r="B7" s="78"/>
      <c r="C7" s="68"/>
      <c r="D7" s="59"/>
      <c r="E7" s="60"/>
      <c r="F7" s="60"/>
      <c r="G7" s="60"/>
      <c r="H7" s="60"/>
      <c r="I7" s="60"/>
      <c r="J7" s="60"/>
      <c r="K7" s="60"/>
      <c r="L7" s="61"/>
      <c r="M7" s="64"/>
      <c r="N7" s="65"/>
      <c r="O7" s="65"/>
      <c r="P7" s="65"/>
      <c r="Q7" s="65"/>
      <c r="R7" s="65"/>
      <c r="S7" s="65"/>
      <c r="T7" s="65"/>
      <c r="U7" s="66"/>
      <c r="V7" s="59"/>
      <c r="W7" s="60"/>
      <c r="X7" s="60"/>
      <c r="Y7" s="60"/>
      <c r="Z7" s="60"/>
      <c r="AA7" s="60"/>
      <c r="AB7" s="60"/>
      <c r="AC7" s="60"/>
      <c r="AD7" s="61"/>
      <c r="AE7" s="59"/>
      <c r="AF7" s="60"/>
      <c r="AG7" s="60"/>
      <c r="AH7" s="60"/>
      <c r="AI7" s="60"/>
      <c r="AJ7" s="60"/>
      <c r="AK7" s="60"/>
      <c r="AL7" s="60"/>
      <c r="AM7" s="61"/>
    </row>
    <row r="8" spans="1:39" ht="15.75" thickBot="1">
      <c r="A8" s="82"/>
      <c r="B8" s="79"/>
      <c r="C8" s="55" t="s">
        <v>39</v>
      </c>
      <c r="D8" s="55" t="s">
        <v>35</v>
      </c>
      <c r="E8" s="55" t="s">
        <v>36</v>
      </c>
      <c r="F8" s="55" t="s">
        <v>37</v>
      </c>
      <c r="G8" s="55" t="s">
        <v>7</v>
      </c>
      <c r="H8" s="55" t="s">
        <v>29</v>
      </c>
      <c r="I8" s="55" t="s">
        <v>2</v>
      </c>
      <c r="J8" s="55" t="s">
        <v>30</v>
      </c>
      <c r="K8" s="55" t="s">
        <v>40</v>
      </c>
      <c r="L8" s="55" t="s">
        <v>38</v>
      </c>
      <c r="M8" s="55" t="s">
        <v>35</v>
      </c>
      <c r="N8" s="55" t="s">
        <v>36</v>
      </c>
      <c r="O8" s="55" t="s">
        <v>37</v>
      </c>
      <c r="P8" s="55" t="s">
        <v>7</v>
      </c>
      <c r="Q8" s="55" t="s">
        <v>29</v>
      </c>
      <c r="R8" s="55" t="s">
        <v>2</v>
      </c>
      <c r="S8" s="55" t="s">
        <v>30</v>
      </c>
      <c r="T8" s="55" t="s">
        <v>40</v>
      </c>
      <c r="U8" s="55" t="s">
        <v>38</v>
      </c>
      <c r="V8" s="55" t="s">
        <v>35</v>
      </c>
      <c r="W8" s="55" t="s">
        <v>36</v>
      </c>
      <c r="X8" s="55" t="s">
        <v>37</v>
      </c>
      <c r="Y8" s="55" t="s">
        <v>7</v>
      </c>
      <c r="Z8" s="55" t="s">
        <v>29</v>
      </c>
      <c r="AA8" s="55" t="s">
        <v>2</v>
      </c>
      <c r="AB8" s="55" t="s">
        <v>30</v>
      </c>
      <c r="AC8" s="55" t="s">
        <v>40</v>
      </c>
      <c r="AD8" s="55" t="s">
        <v>38</v>
      </c>
      <c r="AE8" s="55" t="s">
        <v>35</v>
      </c>
      <c r="AF8" s="55" t="s">
        <v>36</v>
      </c>
      <c r="AG8" s="55" t="s">
        <v>37</v>
      </c>
      <c r="AH8" s="55" t="s">
        <v>7</v>
      </c>
      <c r="AI8" s="55" t="s">
        <v>29</v>
      </c>
      <c r="AJ8" s="55" t="s">
        <v>2</v>
      </c>
      <c r="AK8" s="55" t="s">
        <v>30</v>
      </c>
      <c r="AL8" s="55" t="s">
        <v>40</v>
      </c>
      <c r="AM8" s="55" t="s">
        <v>38</v>
      </c>
    </row>
    <row r="9" spans="1:39" ht="15.75" thickBot="1">
      <c r="A9" s="69" t="s">
        <v>43</v>
      </c>
      <c r="B9" s="63" t="s">
        <v>31</v>
      </c>
      <c r="C9" s="55">
        <v>-6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1"/>
      <c r="W9" s="51"/>
      <c r="X9" s="51"/>
      <c r="Y9" s="51"/>
      <c r="Z9" s="51"/>
      <c r="AA9" s="51"/>
      <c r="AB9" s="51"/>
      <c r="AC9" s="51"/>
      <c r="AD9" s="51"/>
      <c r="AE9" s="52"/>
      <c r="AF9" s="52"/>
      <c r="AG9" s="52"/>
      <c r="AH9" s="52"/>
      <c r="AI9" s="52"/>
      <c r="AJ9" s="52"/>
      <c r="AK9" s="52"/>
      <c r="AL9" s="52"/>
      <c r="AM9" s="52"/>
    </row>
    <row r="10" spans="1:39" ht="15.75" thickBot="1">
      <c r="A10" s="70"/>
      <c r="B10" s="83"/>
      <c r="C10" s="55">
        <v>-4</v>
      </c>
      <c r="D10" s="52"/>
      <c r="E10" s="52"/>
      <c r="F10" s="52"/>
      <c r="G10" s="52">
        <v>2.8933</v>
      </c>
      <c r="H10" s="52"/>
      <c r="I10" s="52">
        <v>1.39</v>
      </c>
      <c r="J10" s="52"/>
      <c r="K10" s="52"/>
      <c r="L10" s="52"/>
      <c r="M10" s="52"/>
      <c r="N10" s="52"/>
      <c r="O10" s="52"/>
      <c r="P10" s="52"/>
      <c r="Q10" s="52"/>
      <c r="R10" s="112">
        <v>0.14019999999999999</v>
      </c>
      <c r="S10" s="52"/>
      <c r="T10" s="52"/>
      <c r="U10" s="52"/>
      <c r="V10" s="51"/>
      <c r="W10" s="51"/>
      <c r="X10" s="51"/>
      <c r="Y10" s="52">
        <v>1.5783645191206199</v>
      </c>
      <c r="Z10" s="51"/>
      <c r="AA10" s="110">
        <v>0.85802469135802462</v>
      </c>
      <c r="AB10" s="51"/>
      <c r="AC10" s="51"/>
      <c r="AD10" s="51"/>
      <c r="AE10" s="52"/>
      <c r="AF10" s="52"/>
      <c r="AG10" s="52"/>
      <c r="AH10" s="52"/>
      <c r="AI10" s="52"/>
      <c r="AJ10" s="52"/>
      <c r="AK10" s="52"/>
      <c r="AL10" s="52"/>
      <c r="AM10" s="52"/>
    </row>
    <row r="11" spans="1:39" ht="15.75" thickBot="1">
      <c r="A11" s="70"/>
      <c r="B11" s="84"/>
      <c r="C11" s="55">
        <v>-2</v>
      </c>
      <c r="D11" s="52"/>
      <c r="E11" s="52"/>
      <c r="F11" s="52"/>
      <c r="G11" s="52">
        <v>4.1486000000000001</v>
      </c>
      <c r="H11" s="52"/>
      <c r="I11" s="52">
        <v>2.1800000000000002</v>
      </c>
      <c r="J11" s="52"/>
      <c r="K11" s="52"/>
      <c r="L11" s="52"/>
      <c r="M11" s="52"/>
      <c r="N11" s="52"/>
      <c r="O11" s="52"/>
      <c r="P11" s="52"/>
      <c r="Q11" s="52"/>
      <c r="R11" s="112">
        <v>9.5960000000000004E-2</v>
      </c>
      <c r="S11" s="52"/>
      <c r="T11" s="52"/>
      <c r="U11" s="52"/>
      <c r="V11" s="51"/>
      <c r="W11" s="51"/>
      <c r="X11" s="51"/>
      <c r="Y11" s="52">
        <v>1.49289287128</v>
      </c>
      <c r="Z11" s="51"/>
      <c r="AA11" s="110">
        <v>0.88259109311740891</v>
      </c>
      <c r="AB11" s="51"/>
      <c r="AC11" s="51"/>
      <c r="AD11" s="51"/>
      <c r="AE11" s="52"/>
      <c r="AF11" s="52"/>
      <c r="AG11" s="52"/>
      <c r="AH11" s="52"/>
      <c r="AI11" s="52"/>
      <c r="AJ11" s="52"/>
      <c r="AK11" s="52"/>
      <c r="AL11" s="52"/>
      <c r="AM11" s="52"/>
    </row>
    <row r="12" spans="1:39" ht="15.75" thickBot="1">
      <c r="A12" s="70"/>
      <c r="B12" s="84"/>
      <c r="C12" s="55">
        <v>0</v>
      </c>
      <c r="D12" s="52"/>
      <c r="E12" s="52"/>
      <c r="F12" s="52"/>
      <c r="G12" s="52">
        <v>5.8463000000000003</v>
      </c>
      <c r="H12" s="52"/>
      <c r="I12" s="52">
        <v>3.36</v>
      </c>
      <c r="J12" s="52"/>
      <c r="K12" s="52"/>
      <c r="L12" s="52"/>
      <c r="M12" s="52"/>
      <c r="N12" s="52"/>
      <c r="O12" s="52"/>
      <c r="P12" s="52"/>
      <c r="Q12" s="52"/>
      <c r="R12" s="112">
        <v>0.12845000000000001</v>
      </c>
      <c r="S12" s="52"/>
      <c r="T12" s="52"/>
      <c r="U12" s="52"/>
      <c r="V12" s="51"/>
      <c r="W12" s="51"/>
      <c r="X12" s="51"/>
      <c r="Y12" s="52">
        <v>1.4377090301003299</v>
      </c>
      <c r="Z12" s="51"/>
      <c r="AA12" s="110">
        <v>0.89361702127659581</v>
      </c>
      <c r="AB12" s="51"/>
      <c r="AC12" s="51"/>
      <c r="AD12" s="51"/>
      <c r="AE12" s="52"/>
      <c r="AF12" s="52"/>
      <c r="AG12" s="52"/>
      <c r="AH12" s="52"/>
      <c r="AI12" s="52"/>
      <c r="AJ12" s="52"/>
      <c r="AK12" s="52"/>
      <c r="AL12" s="52"/>
      <c r="AM12" s="52"/>
    </row>
    <row r="13" spans="1:39" ht="15.75" thickBot="1">
      <c r="A13" s="70"/>
      <c r="B13" s="84"/>
      <c r="C13" s="55">
        <v>2</v>
      </c>
      <c r="D13" s="52"/>
      <c r="E13" s="52"/>
      <c r="F13" s="52"/>
      <c r="G13" s="52">
        <v>7.5823</v>
      </c>
      <c r="H13" s="52"/>
      <c r="I13" s="52">
        <v>4.84</v>
      </c>
      <c r="J13" s="52"/>
      <c r="K13" s="52"/>
      <c r="L13" s="52"/>
      <c r="M13" s="52"/>
      <c r="N13" s="52"/>
      <c r="O13" s="52"/>
      <c r="P13" s="52"/>
      <c r="Q13" s="52"/>
      <c r="R13" s="112">
        <v>0.17541000000000001</v>
      </c>
      <c r="S13" s="52"/>
      <c r="T13" s="52"/>
      <c r="U13" s="52"/>
      <c r="V13" s="51"/>
      <c r="W13" s="51"/>
      <c r="X13" s="51"/>
      <c r="Y13" s="52">
        <v>1.35002848799943</v>
      </c>
      <c r="Z13" s="51"/>
      <c r="AA13" s="110">
        <v>0.89134438305709029</v>
      </c>
      <c r="AB13" s="51"/>
      <c r="AC13" s="51"/>
      <c r="AD13" s="51"/>
      <c r="AE13" s="52"/>
      <c r="AF13" s="52"/>
      <c r="AG13" s="52"/>
      <c r="AH13" s="52"/>
      <c r="AI13" s="52"/>
      <c r="AJ13" s="52"/>
      <c r="AK13" s="52"/>
      <c r="AL13" s="52"/>
      <c r="AM13" s="52"/>
    </row>
    <row r="14" spans="1:39" ht="15.75" thickBot="1">
      <c r="A14" s="70"/>
      <c r="B14" s="84"/>
      <c r="C14" s="55">
        <v>4</v>
      </c>
      <c r="D14" s="52"/>
      <c r="E14" s="52"/>
      <c r="F14" s="52"/>
      <c r="G14" s="52">
        <v>9.0387000000000004</v>
      </c>
      <c r="H14" s="52"/>
      <c r="I14" s="52">
        <v>6.53</v>
      </c>
      <c r="J14" s="52"/>
      <c r="K14" s="52"/>
      <c r="L14" s="52"/>
      <c r="M14" s="52"/>
      <c r="N14" s="52"/>
      <c r="O14" s="52"/>
      <c r="P14" s="52"/>
      <c r="Q14" s="52"/>
      <c r="R14" s="112">
        <v>0.18639</v>
      </c>
      <c r="S14" s="52"/>
      <c r="T14" s="52"/>
      <c r="U14" s="52"/>
      <c r="V14" s="51"/>
      <c r="W14" s="51"/>
      <c r="X14" s="51"/>
      <c r="Y14" s="52">
        <v>1.19935512121333</v>
      </c>
      <c r="Z14" s="51"/>
      <c r="AA14" s="110">
        <v>0.89944903581267222</v>
      </c>
      <c r="AB14" s="51"/>
      <c r="AC14" s="51"/>
      <c r="AD14" s="51"/>
      <c r="AE14" s="52"/>
      <c r="AF14" s="52"/>
      <c r="AG14" s="52"/>
      <c r="AH14" s="52"/>
      <c r="AI14" s="52"/>
      <c r="AJ14" s="52"/>
      <c r="AK14" s="52"/>
      <c r="AL14" s="52"/>
      <c r="AM14" s="52"/>
    </row>
    <row r="15" spans="1:39" ht="15.75" thickBot="1">
      <c r="A15" s="70"/>
      <c r="B15" s="84"/>
      <c r="C15" s="55">
        <v>6</v>
      </c>
      <c r="D15" s="52"/>
      <c r="E15" s="52"/>
      <c r="F15" s="52"/>
      <c r="G15" s="52">
        <v>11.6045</v>
      </c>
      <c r="H15" s="52"/>
      <c r="I15" s="52">
        <v>8.19</v>
      </c>
      <c r="J15" s="52"/>
      <c r="K15" s="52"/>
      <c r="L15" s="52"/>
      <c r="M15" s="52"/>
      <c r="N15" s="52"/>
      <c r="O15" s="52"/>
      <c r="P15" s="52"/>
      <c r="Q15" s="52"/>
      <c r="R15" s="112">
        <v>0.19485</v>
      </c>
      <c r="S15" s="52"/>
      <c r="T15" s="52"/>
      <c r="U15" s="52"/>
      <c r="V15" s="51"/>
      <c r="W15" s="51"/>
      <c r="X15" s="51"/>
      <c r="Y15" s="52">
        <v>1.19305622667503</v>
      </c>
      <c r="Z15" s="51"/>
      <c r="AA15" s="110">
        <v>0.89901207464324917</v>
      </c>
      <c r="AB15" s="51"/>
      <c r="AC15" s="51"/>
      <c r="AD15" s="51"/>
      <c r="AE15" s="52"/>
      <c r="AF15" s="52"/>
      <c r="AG15" s="52"/>
      <c r="AH15" s="52"/>
      <c r="AI15" s="52"/>
      <c r="AJ15" s="52"/>
      <c r="AK15" s="52"/>
      <c r="AL15" s="52"/>
      <c r="AM15" s="52"/>
    </row>
    <row r="16" spans="1:39" ht="15.75" thickBot="1">
      <c r="A16" s="70"/>
      <c r="B16" s="84"/>
      <c r="C16" s="55">
        <v>8</v>
      </c>
      <c r="D16" s="52"/>
      <c r="E16" s="52"/>
      <c r="F16" s="52"/>
      <c r="G16" s="52">
        <v>14.228400000000001</v>
      </c>
      <c r="H16" s="52"/>
      <c r="I16" s="52">
        <v>9.8699999999999992</v>
      </c>
      <c r="J16" s="52"/>
      <c r="K16" s="52"/>
      <c r="L16" s="52"/>
      <c r="M16" s="52"/>
      <c r="N16" s="52"/>
      <c r="O16" s="52"/>
      <c r="P16" s="52"/>
      <c r="Q16" s="52"/>
      <c r="R16" s="112">
        <v>0.20293</v>
      </c>
      <c r="S16" s="52"/>
      <c r="T16" s="52"/>
      <c r="U16" s="52"/>
      <c r="V16" s="51"/>
      <c r="W16" s="51"/>
      <c r="X16" s="51"/>
      <c r="Y16" s="52">
        <v>1.1804959802205299</v>
      </c>
      <c r="Z16" s="51"/>
      <c r="AA16" s="110">
        <v>0.89483227561196732</v>
      </c>
      <c r="AB16" s="51"/>
      <c r="AC16" s="51"/>
      <c r="AD16" s="51"/>
      <c r="AE16" s="52"/>
      <c r="AF16" s="52"/>
      <c r="AG16" s="52"/>
      <c r="AH16" s="52"/>
      <c r="AI16" s="52"/>
      <c r="AJ16" s="52"/>
      <c r="AK16" s="52"/>
      <c r="AL16" s="52"/>
      <c r="AM16" s="52"/>
    </row>
    <row r="17" spans="1:39" ht="15.75" thickBot="1">
      <c r="A17" s="70"/>
      <c r="B17" s="84"/>
      <c r="C17" s="55">
        <v>10</v>
      </c>
      <c r="D17" s="52"/>
      <c r="E17" s="52"/>
      <c r="F17" s="52"/>
      <c r="G17" s="52">
        <v>16.353200000000001</v>
      </c>
      <c r="H17" s="52"/>
      <c r="I17" s="52">
        <v>11.87</v>
      </c>
      <c r="J17" s="52"/>
      <c r="K17" s="52"/>
      <c r="L17" s="52"/>
      <c r="M17" s="52"/>
      <c r="N17" s="52"/>
      <c r="O17" s="52"/>
      <c r="P17" s="52"/>
      <c r="Q17" s="52"/>
      <c r="R17" s="112">
        <v>0.19383</v>
      </c>
      <c r="S17" s="52"/>
      <c r="T17" s="52"/>
      <c r="U17" s="52"/>
      <c r="V17" s="51"/>
      <c r="W17" s="51"/>
      <c r="X17" s="51"/>
      <c r="Y17" s="52">
        <v>1.1208191687685101</v>
      </c>
      <c r="Z17" s="51"/>
      <c r="AA17" s="110">
        <v>0.89449886963074599</v>
      </c>
      <c r="AB17" s="51"/>
      <c r="AC17" s="51"/>
      <c r="AD17" s="51"/>
      <c r="AE17" s="52"/>
      <c r="AF17" s="52"/>
      <c r="AG17" s="52"/>
      <c r="AH17" s="52"/>
      <c r="AI17" s="52"/>
      <c r="AJ17" s="52"/>
      <c r="AK17" s="52"/>
      <c r="AL17" s="52"/>
      <c r="AM17" s="52"/>
    </row>
    <row r="18" spans="1:39" ht="15.75" thickBot="1">
      <c r="A18" s="70"/>
      <c r="B18" s="84"/>
      <c r="C18" s="55">
        <v>12</v>
      </c>
      <c r="D18" s="52"/>
      <c r="E18" s="52"/>
      <c r="F18" s="52"/>
      <c r="G18" s="52"/>
      <c r="H18" s="52"/>
      <c r="I18" s="52">
        <v>14.11</v>
      </c>
      <c r="J18" s="52"/>
      <c r="K18" s="52"/>
      <c r="L18" s="52"/>
      <c r="M18" s="52"/>
      <c r="N18" s="52"/>
      <c r="O18" s="52"/>
      <c r="P18" s="52"/>
      <c r="Q18" s="52"/>
      <c r="R18" s="112">
        <v>0.17943999999999999</v>
      </c>
      <c r="S18" s="52"/>
      <c r="T18" s="52"/>
      <c r="U18" s="52"/>
      <c r="V18" s="51"/>
      <c r="W18" s="51"/>
      <c r="X18" s="51"/>
      <c r="Y18" s="51"/>
      <c r="Z18" s="51"/>
      <c r="AA18" s="110">
        <v>0.89815404201145754</v>
      </c>
      <c r="AB18" s="51"/>
      <c r="AC18" s="51"/>
      <c r="AD18" s="51"/>
      <c r="AE18" s="52"/>
      <c r="AF18" s="52"/>
      <c r="AG18" s="52"/>
      <c r="AH18" s="52"/>
      <c r="AI18" s="52"/>
      <c r="AJ18" s="52"/>
      <c r="AK18" s="52"/>
      <c r="AL18" s="52"/>
      <c r="AM18" s="52"/>
    </row>
    <row r="19" spans="1:39" ht="15.75" thickBot="1">
      <c r="A19" s="70"/>
      <c r="B19" s="84"/>
      <c r="C19" s="55">
        <v>14</v>
      </c>
      <c r="D19" s="52"/>
      <c r="E19" s="52"/>
      <c r="F19" s="52"/>
      <c r="G19" s="52"/>
      <c r="H19" s="52"/>
      <c r="I19" s="52">
        <v>16.350000000000001</v>
      </c>
      <c r="J19" s="52"/>
      <c r="K19" s="52"/>
      <c r="L19" s="52"/>
      <c r="M19" s="52"/>
      <c r="N19" s="52"/>
      <c r="O19" s="52"/>
      <c r="P19" s="52"/>
      <c r="Q19" s="52"/>
      <c r="R19" s="112">
        <v>0.17371</v>
      </c>
      <c r="S19" s="52"/>
      <c r="T19" s="52"/>
      <c r="U19" s="52"/>
      <c r="V19" s="51"/>
      <c r="W19" s="51"/>
      <c r="X19" s="51"/>
      <c r="Y19" s="51"/>
      <c r="Z19" s="51"/>
      <c r="AA19" s="110">
        <v>0.90682196339434273</v>
      </c>
      <c r="AB19" s="51"/>
      <c r="AC19" s="51"/>
      <c r="AD19" s="51"/>
      <c r="AE19" s="52"/>
      <c r="AF19" s="52"/>
      <c r="AG19" s="52"/>
      <c r="AH19" s="52"/>
      <c r="AI19" s="52"/>
      <c r="AJ19" s="52"/>
      <c r="AK19" s="52"/>
      <c r="AL19" s="52"/>
      <c r="AM19" s="52"/>
    </row>
    <row r="20" spans="1:39" ht="15.75" thickBot="1">
      <c r="A20" s="70"/>
      <c r="B20" s="84"/>
      <c r="C20" s="55">
        <v>16</v>
      </c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1"/>
      <c r="W20" s="51"/>
      <c r="X20" s="51"/>
      <c r="Y20" s="51"/>
      <c r="Z20" s="51"/>
      <c r="AA20" s="51"/>
      <c r="AB20" s="51"/>
      <c r="AC20" s="51"/>
      <c r="AD20" s="51"/>
      <c r="AE20" s="52"/>
      <c r="AF20" s="52"/>
      <c r="AG20" s="52"/>
      <c r="AH20" s="52"/>
      <c r="AI20" s="52"/>
      <c r="AJ20" s="52"/>
      <c r="AK20" s="52"/>
      <c r="AL20" s="52"/>
      <c r="AM20" s="52"/>
    </row>
    <row r="21" spans="1:39" ht="15.75" thickBot="1">
      <c r="A21" s="70"/>
      <c r="B21" s="85"/>
      <c r="C21" s="55">
        <v>18</v>
      </c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1"/>
      <c r="W21" s="51"/>
      <c r="X21" s="51"/>
      <c r="Y21" s="51"/>
      <c r="Z21" s="51"/>
      <c r="AA21" s="51"/>
      <c r="AB21" s="51"/>
      <c r="AC21" s="51"/>
      <c r="AD21" s="51"/>
      <c r="AE21" s="52"/>
      <c r="AF21" s="52"/>
      <c r="AG21" s="52"/>
      <c r="AH21" s="52"/>
      <c r="AI21" s="52"/>
      <c r="AJ21" s="52"/>
      <c r="AK21" s="52"/>
      <c r="AL21" s="52"/>
      <c r="AM21" s="52"/>
    </row>
    <row r="22" spans="1:39" ht="15.75" thickBot="1">
      <c r="A22" s="70"/>
      <c r="B22" s="72" t="s">
        <v>32</v>
      </c>
      <c r="C22" s="55">
        <v>-6</v>
      </c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1"/>
      <c r="W22" s="51"/>
      <c r="X22" s="51"/>
      <c r="Y22" s="51"/>
      <c r="Z22" s="51"/>
      <c r="AA22" s="51"/>
      <c r="AB22" s="51"/>
      <c r="AC22" s="51"/>
      <c r="AD22" s="51"/>
      <c r="AE22" s="52"/>
      <c r="AF22" s="52"/>
      <c r="AG22" s="52"/>
      <c r="AH22" s="52"/>
      <c r="AI22" s="52"/>
      <c r="AJ22" s="52"/>
      <c r="AK22" s="52"/>
      <c r="AL22" s="52"/>
      <c r="AM22" s="52"/>
    </row>
    <row r="23" spans="1:39" ht="15.75" thickBot="1">
      <c r="A23" s="70"/>
      <c r="B23" s="73"/>
      <c r="C23" s="55">
        <v>-4</v>
      </c>
      <c r="D23" s="52"/>
      <c r="E23" s="52"/>
      <c r="F23" s="52"/>
      <c r="G23" s="52">
        <v>5.5677000000000003</v>
      </c>
      <c r="H23" s="52"/>
      <c r="I23" s="52">
        <v>2.13</v>
      </c>
      <c r="J23" s="52"/>
      <c r="K23" s="52"/>
      <c r="L23" s="52"/>
      <c r="M23" s="52"/>
      <c r="N23" s="52"/>
      <c r="O23" s="52"/>
      <c r="P23" s="52"/>
      <c r="Q23" s="52"/>
      <c r="R23" s="112">
        <v>7.4039999999999995E-2</v>
      </c>
      <c r="S23" s="52"/>
      <c r="T23" s="52"/>
      <c r="U23" s="52"/>
      <c r="V23" s="51"/>
      <c r="W23" s="51"/>
      <c r="X23" s="51"/>
      <c r="Y23" s="52">
        <v>1.3183292685814401</v>
      </c>
      <c r="Z23" s="51"/>
      <c r="AA23" s="110">
        <v>0.80377358490566031</v>
      </c>
      <c r="AB23" s="51"/>
      <c r="AC23" s="51"/>
      <c r="AD23" s="51"/>
      <c r="AE23" s="52"/>
      <c r="AF23" s="52"/>
      <c r="AG23" s="52"/>
      <c r="AH23" s="52"/>
      <c r="AI23" s="52"/>
      <c r="AJ23" s="52"/>
      <c r="AK23" s="52"/>
      <c r="AL23" s="52"/>
      <c r="AM23" s="52"/>
    </row>
    <row r="24" spans="1:39" ht="15.75" thickBot="1">
      <c r="A24" s="70"/>
      <c r="B24" s="73"/>
      <c r="C24" s="55">
        <v>-2</v>
      </c>
      <c r="D24" s="52"/>
      <c r="E24" s="52"/>
      <c r="F24" s="52"/>
      <c r="G24" s="52">
        <v>7.6380999999999997</v>
      </c>
      <c r="H24" s="52"/>
      <c r="I24" s="52">
        <v>3.61</v>
      </c>
      <c r="J24" s="52"/>
      <c r="K24" s="52"/>
      <c r="L24" s="52"/>
      <c r="M24" s="52"/>
      <c r="N24" s="52"/>
      <c r="O24" s="52"/>
      <c r="P24" s="52"/>
      <c r="Q24" s="52"/>
      <c r="R24" s="112">
        <v>9.3466999999999995E-2</v>
      </c>
      <c r="S24" s="52"/>
      <c r="T24" s="52"/>
      <c r="U24" s="52"/>
      <c r="V24" s="51"/>
      <c r="W24" s="51"/>
      <c r="X24" s="51"/>
      <c r="Y24" s="52">
        <v>1.31381048213702</v>
      </c>
      <c r="Z24" s="51"/>
      <c r="AA24" s="110">
        <v>0.82798165137614665</v>
      </c>
      <c r="AB24" s="51"/>
      <c r="AC24" s="51"/>
      <c r="AD24" s="51"/>
      <c r="AE24" s="52"/>
      <c r="AF24" s="52"/>
      <c r="AG24" s="52"/>
      <c r="AH24" s="52"/>
      <c r="AI24" s="52"/>
      <c r="AJ24" s="52"/>
      <c r="AK24" s="52"/>
      <c r="AL24" s="52"/>
      <c r="AM24" s="52"/>
    </row>
    <row r="25" spans="1:39" ht="15.75" thickBot="1">
      <c r="A25" s="70"/>
      <c r="B25" s="73"/>
      <c r="C25" s="55">
        <v>0</v>
      </c>
      <c r="D25" s="52"/>
      <c r="E25" s="52"/>
      <c r="F25" s="52"/>
      <c r="G25" s="52">
        <v>10.1319</v>
      </c>
      <c r="H25" s="52"/>
      <c r="I25" s="52">
        <v>5.45</v>
      </c>
      <c r="J25" s="52"/>
      <c r="K25" s="52"/>
      <c r="L25" s="52"/>
      <c r="M25" s="52"/>
      <c r="N25" s="52"/>
      <c r="O25" s="52"/>
      <c r="P25" s="52"/>
      <c r="Q25" s="52"/>
      <c r="R25" s="112">
        <v>0.12645000000000001</v>
      </c>
      <c r="S25" s="52"/>
      <c r="T25" s="52"/>
      <c r="U25" s="52"/>
      <c r="V25" s="51"/>
      <c r="W25" s="51"/>
      <c r="X25" s="51"/>
      <c r="Y25" s="52">
        <v>1.3352002424785501</v>
      </c>
      <c r="Z25" s="51"/>
      <c r="AA25" s="110">
        <v>0.84758942457231734</v>
      </c>
      <c r="AB25" s="51"/>
      <c r="AC25" s="51"/>
      <c r="AD25" s="51"/>
      <c r="AE25" s="52"/>
      <c r="AF25" s="52"/>
      <c r="AG25" s="52"/>
      <c r="AH25" s="52"/>
      <c r="AI25" s="52"/>
      <c r="AJ25" s="52"/>
      <c r="AK25" s="52"/>
      <c r="AL25" s="52"/>
      <c r="AM25" s="52"/>
    </row>
    <row r="26" spans="1:39" ht="15.75" thickBot="1">
      <c r="A26" s="70"/>
      <c r="B26" s="73"/>
      <c r="C26" s="55">
        <v>2</v>
      </c>
      <c r="D26" s="52"/>
      <c r="E26" s="52"/>
      <c r="F26" s="52"/>
      <c r="G26" s="52">
        <v>12.5532</v>
      </c>
      <c r="H26" s="52"/>
      <c r="I26" s="52">
        <v>7.39</v>
      </c>
      <c r="J26" s="52"/>
      <c r="K26" s="52"/>
      <c r="L26" s="52"/>
      <c r="M26" s="52"/>
      <c r="N26" s="52"/>
      <c r="O26" s="52"/>
      <c r="P26" s="52"/>
      <c r="Q26" s="52"/>
      <c r="R26" s="112">
        <v>0.11545</v>
      </c>
      <c r="S26" s="52"/>
      <c r="T26" s="52"/>
      <c r="U26" s="52"/>
      <c r="V26" s="51"/>
      <c r="W26" s="51"/>
      <c r="X26" s="51"/>
      <c r="Y26" s="52">
        <v>1.2632786555298401</v>
      </c>
      <c r="Z26" s="51"/>
      <c r="AA26" s="110">
        <v>0.8714622641509433</v>
      </c>
      <c r="AB26" s="51"/>
      <c r="AC26" s="51"/>
      <c r="AD26" s="51"/>
      <c r="AE26" s="52"/>
      <c r="AF26" s="52"/>
      <c r="AG26" s="52"/>
      <c r="AH26" s="52"/>
      <c r="AI26" s="52"/>
      <c r="AJ26" s="52"/>
      <c r="AK26" s="52"/>
      <c r="AL26" s="52"/>
      <c r="AM26" s="52"/>
    </row>
    <row r="27" spans="1:39" ht="15.75" thickBot="1">
      <c r="A27" s="70"/>
      <c r="B27" s="73"/>
      <c r="C27" s="55">
        <v>4</v>
      </c>
      <c r="D27" s="52"/>
      <c r="E27" s="52"/>
      <c r="F27" s="52"/>
      <c r="G27" s="52">
        <v>14.9093</v>
      </c>
      <c r="H27" s="52"/>
      <c r="I27" s="52">
        <v>9.34</v>
      </c>
      <c r="J27" s="52"/>
      <c r="K27" s="52"/>
      <c r="L27" s="52"/>
      <c r="M27" s="52"/>
      <c r="N27" s="52"/>
      <c r="O27" s="52"/>
      <c r="P27" s="52"/>
      <c r="Q27" s="52"/>
      <c r="R27" s="112">
        <v>0.11287999999999999</v>
      </c>
      <c r="S27" s="52"/>
      <c r="T27" s="52"/>
      <c r="U27" s="52"/>
      <c r="V27" s="51"/>
      <c r="W27" s="51"/>
      <c r="X27" s="51"/>
      <c r="Y27" s="52">
        <v>1.22985613884581</v>
      </c>
      <c r="Z27" s="51"/>
      <c r="AA27" s="110">
        <v>0.87864534336782685</v>
      </c>
      <c r="AB27" s="51"/>
      <c r="AC27" s="51"/>
      <c r="AD27" s="51"/>
      <c r="AE27" s="52"/>
      <c r="AF27" s="52"/>
      <c r="AG27" s="52"/>
      <c r="AH27" s="52"/>
      <c r="AI27" s="52"/>
      <c r="AJ27" s="52"/>
      <c r="AK27" s="52"/>
      <c r="AL27" s="52"/>
      <c r="AM27" s="52"/>
    </row>
    <row r="28" spans="1:39" ht="15.75" thickBot="1">
      <c r="A28" s="70"/>
      <c r="B28" s="73"/>
      <c r="C28" s="55">
        <v>6</v>
      </c>
      <c r="D28" s="52"/>
      <c r="E28" s="52"/>
      <c r="F28" s="52"/>
      <c r="G28" s="52">
        <v>17.165299999999998</v>
      </c>
      <c r="H28" s="52"/>
      <c r="I28" s="52">
        <v>11.2</v>
      </c>
      <c r="J28" s="52"/>
      <c r="K28" s="52"/>
      <c r="L28" s="52"/>
      <c r="M28" s="52"/>
      <c r="N28" s="52"/>
      <c r="O28" s="52"/>
      <c r="P28" s="52"/>
      <c r="Q28" s="52"/>
      <c r="R28" s="112">
        <v>0.12179</v>
      </c>
      <c r="S28" s="52"/>
      <c r="T28" s="52"/>
      <c r="U28" s="52"/>
      <c r="V28" s="51"/>
      <c r="W28" s="51"/>
      <c r="X28" s="51"/>
      <c r="Y28" s="52">
        <v>1.1784255438924101</v>
      </c>
      <c r="Z28" s="51"/>
      <c r="AA28" s="110">
        <v>0.87499999999999989</v>
      </c>
      <c r="AB28" s="51"/>
      <c r="AC28" s="51"/>
      <c r="AD28" s="51"/>
      <c r="AE28" s="52"/>
      <c r="AF28" s="52"/>
      <c r="AG28" s="52"/>
      <c r="AH28" s="52"/>
      <c r="AI28" s="52"/>
      <c r="AJ28" s="52"/>
      <c r="AK28" s="52"/>
      <c r="AL28" s="52"/>
      <c r="AM28" s="52"/>
    </row>
    <row r="29" spans="1:39" ht="15.75" thickBot="1">
      <c r="A29" s="70"/>
      <c r="B29" s="73"/>
      <c r="C29" s="55">
        <v>8</v>
      </c>
      <c r="D29" s="52"/>
      <c r="E29" s="52"/>
      <c r="F29" s="52"/>
      <c r="G29" s="52">
        <v>19.853400000000001</v>
      </c>
      <c r="H29" s="52"/>
      <c r="I29" s="52">
        <v>13.39</v>
      </c>
      <c r="J29" s="52"/>
      <c r="K29" s="52"/>
      <c r="L29" s="52"/>
      <c r="M29" s="52"/>
      <c r="N29" s="52"/>
      <c r="O29" s="52"/>
      <c r="P29" s="52"/>
      <c r="Q29" s="52"/>
      <c r="R29" s="112">
        <v>0.11139</v>
      </c>
      <c r="S29" s="52"/>
      <c r="T29" s="52"/>
      <c r="U29" s="52"/>
      <c r="V29" s="51"/>
      <c r="W29" s="51"/>
      <c r="X29" s="51"/>
      <c r="Y29" s="52">
        <v>1.13997140511148</v>
      </c>
      <c r="Z29" s="51"/>
      <c r="AA29" s="110">
        <v>0.88208168642951257</v>
      </c>
      <c r="AB29" s="51"/>
      <c r="AC29" s="51"/>
      <c r="AD29" s="51"/>
      <c r="AE29" s="52"/>
      <c r="AF29" s="52"/>
      <c r="AG29" s="52"/>
      <c r="AH29" s="52"/>
      <c r="AI29" s="52"/>
      <c r="AJ29" s="52"/>
      <c r="AK29" s="52"/>
      <c r="AL29" s="52"/>
      <c r="AM29" s="52"/>
    </row>
    <row r="30" spans="1:39" ht="15.75" thickBot="1">
      <c r="A30" s="70"/>
      <c r="B30" s="73"/>
      <c r="C30" s="55">
        <v>10</v>
      </c>
      <c r="D30" s="52"/>
      <c r="E30" s="52"/>
      <c r="F30" s="52"/>
      <c r="G30" s="52">
        <v>23.587900000000001</v>
      </c>
      <c r="H30" s="52"/>
      <c r="I30" s="52">
        <v>15.86</v>
      </c>
      <c r="J30" s="52"/>
      <c r="K30" s="52"/>
      <c r="L30" s="52"/>
      <c r="M30" s="52"/>
      <c r="N30" s="52"/>
      <c r="O30" s="52"/>
      <c r="P30" s="52"/>
      <c r="Q30" s="52"/>
      <c r="R30" s="112">
        <v>9.9040000000000003E-2</v>
      </c>
      <c r="S30" s="52"/>
      <c r="T30" s="52"/>
      <c r="U30" s="52"/>
      <c r="V30" s="51"/>
      <c r="W30" s="51"/>
      <c r="X30" s="51"/>
      <c r="Y30" s="52">
        <v>1.12882910044554</v>
      </c>
      <c r="Z30" s="51"/>
      <c r="AA30" s="110">
        <v>0.89201349831271082</v>
      </c>
      <c r="AB30" s="51"/>
      <c r="AC30" s="51"/>
      <c r="AD30" s="51"/>
      <c r="AE30" s="52"/>
      <c r="AF30" s="52"/>
      <c r="AG30" s="52"/>
      <c r="AH30" s="52"/>
      <c r="AI30" s="52"/>
      <c r="AJ30" s="52"/>
      <c r="AK30" s="52"/>
      <c r="AL30" s="52"/>
      <c r="AM30" s="52"/>
    </row>
    <row r="31" spans="1:39" ht="15.75" thickBot="1">
      <c r="A31" s="70"/>
      <c r="B31" s="73"/>
      <c r="C31" s="55">
        <v>12</v>
      </c>
      <c r="D31" s="52"/>
      <c r="E31" s="52"/>
      <c r="F31" s="52"/>
      <c r="G31" s="52"/>
      <c r="H31" s="52"/>
      <c r="I31" s="52">
        <v>18.41</v>
      </c>
      <c r="J31" s="52"/>
      <c r="K31" s="52"/>
      <c r="L31" s="52"/>
      <c r="M31" s="52"/>
      <c r="N31" s="52"/>
      <c r="O31" s="52"/>
      <c r="P31" s="52"/>
      <c r="Q31" s="52"/>
      <c r="R31" s="112">
        <v>9.5627000000000004E-2</v>
      </c>
      <c r="S31" s="52"/>
      <c r="T31" s="52"/>
      <c r="U31" s="52"/>
      <c r="V31" s="51"/>
      <c r="W31" s="51"/>
      <c r="X31" s="51"/>
      <c r="Y31" s="51"/>
      <c r="Z31" s="51"/>
      <c r="AA31" s="110">
        <v>0.89892578125</v>
      </c>
      <c r="AB31" s="51"/>
      <c r="AC31" s="51"/>
      <c r="AD31" s="51"/>
      <c r="AE31" s="52"/>
      <c r="AF31" s="52"/>
      <c r="AG31" s="52"/>
      <c r="AH31" s="52"/>
      <c r="AI31" s="52"/>
      <c r="AJ31" s="52"/>
      <c r="AK31" s="52"/>
      <c r="AL31" s="52"/>
      <c r="AM31" s="52"/>
    </row>
    <row r="32" spans="1:39" ht="15.75" thickBot="1">
      <c r="A32" s="70"/>
      <c r="B32" s="73"/>
      <c r="C32" s="55">
        <v>14</v>
      </c>
      <c r="D32" s="52"/>
      <c r="E32" s="52"/>
      <c r="F32" s="52"/>
      <c r="G32" s="52"/>
      <c r="H32" s="52"/>
      <c r="I32" s="52">
        <v>20.96</v>
      </c>
      <c r="J32" s="52"/>
      <c r="K32" s="52"/>
      <c r="L32" s="52"/>
      <c r="M32" s="52"/>
      <c r="N32" s="52"/>
      <c r="O32" s="52"/>
      <c r="P32" s="52"/>
      <c r="Q32" s="52"/>
      <c r="R32" s="112">
        <v>8.6800000000000002E-2</v>
      </c>
      <c r="S32" s="52"/>
      <c r="T32" s="52"/>
      <c r="U32" s="52"/>
      <c r="V32" s="51"/>
      <c r="W32" s="51"/>
      <c r="X32" s="51"/>
      <c r="Y32" s="51"/>
      <c r="Z32" s="51"/>
      <c r="AA32" s="110">
        <v>0.91289198606271782</v>
      </c>
      <c r="AB32" s="51"/>
      <c r="AC32" s="51"/>
      <c r="AD32" s="51"/>
      <c r="AE32" s="52"/>
      <c r="AF32" s="52"/>
      <c r="AG32" s="52"/>
      <c r="AH32" s="52"/>
      <c r="AI32" s="52"/>
      <c r="AJ32" s="52"/>
      <c r="AK32" s="52"/>
      <c r="AL32" s="52"/>
      <c r="AM32" s="52"/>
    </row>
    <row r="33" spans="1:39" ht="15.75" thickBot="1">
      <c r="A33" s="70"/>
      <c r="B33" s="73"/>
      <c r="C33" s="55">
        <v>16</v>
      </c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1"/>
      <c r="W33" s="51"/>
      <c r="X33" s="51"/>
      <c r="Y33" s="51"/>
      <c r="Z33" s="51"/>
      <c r="AA33" s="51"/>
      <c r="AB33" s="51"/>
      <c r="AC33" s="51"/>
      <c r="AD33" s="51"/>
      <c r="AE33" s="52"/>
      <c r="AF33" s="52"/>
      <c r="AG33" s="52"/>
      <c r="AH33" s="52"/>
      <c r="AI33" s="52"/>
      <c r="AJ33" s="52"/>
      <c r="AK33" s="52"/>
      <c r="AL33" s="52"/>
      <c r="AM33" s="52"/>
    </row>
    <row r="34" spans="1:39" ht="15.75" thickBot="1">
      <c r="A34" s="71"/>
      <c r="B34" s="76"/>
      <c r="C34" s="55">
        <v>18</v>
      </c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1"/>
      <c r="W34" s="51"/>
      <c r="X34" s="51"/>
      <c r="Y34" s="51"/>
      <c r="Z34" s="51"/>
      <c r="AA34" s="51"/>
      <c r="AB34" s="51"/>
      <c r="AC34" s="51"/>
      <c r="AD34" s="51"/>
      <c r="AE34" s="52"/>
      <c r="AF34" s="52"/>
      <c r="AG34" s="52"/>
      <c r="AH34" s="52"/>
      <c r="AI34" s="52"/>
      <c r="AJ34" s="52"/>
      <c r="AK34" s="52"/>
      <c r="AL34" s="52"/>
      <c r="AM34" s="52"/>
    </row>
    <row r="35" spans="1:39" ht="15.75" thickBot="1">
      <c r="A35" s="69" t="s">
        <v>52</v>
      </c>
      <c r="B35" s="63" t="s">
        <v>31</v>
      </c>
      <c r="C35" s="55">
        <v>-6</v>
      </c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1"/>
      <c r="W35" s="51"/>
      <c r="X35" s="51"/>
      <c r="Y35" s="51"/>
      <c r="Z35" s="51"/>
      <c r="AA35" s="51"/>
      <c r="AB35" s="51"/>
      <c r="AC35" s="51"/>
      <c r="AD35" s="51"/>
      <c r="AE35" s="52"/>
      <c r="AF35" s="52"/>
      <c r="AG35" s="52"/>
      <c r="AH35" s="52"/>
      <c r="AI35" s="52"/>
      <c r="AJ35" s="52"/>
      <c r="AK35" s="52"/>
      <c r="AL35" s="52"/>
      <c r="AM35" s="52"/>
    </row>
    <row r="36" spans="1:39" ht="15.75" thickBot="1">
      <c r="A36" s="70"/>
      <c r="B36" s="83"/>
      <c r="C36" s="55">
        <v>-4</v>
      </c>
      <c r="D36" s="52"/>
      <c r="E36" s="52"/>
      <c r="F36" s="52"/>
      <c r="G36" s="52"/>
      <c r="H36" s="52"/>
      <c r="I36" s="110">
        <v>1.6</v>
      </c>
      <c r="J36" s="52"/>
      <c r="K36" s="52"/>
      <c r="L36" s="52"/>
      <c r="M36" s="52"/>
      <c r="N36" s="52"/>
      <c r="O36" s="52"/>
      <c r="P36" s="52"/>
      <c r="Q36" s="52"/>
      <c r="R36" s="112">
        <v>8.9200000000000008E-3</v>
      </c>
      <c r="S36" s="52"/>
      <c r="T36" s="52"/>
      <c r="U36" s="52"/>
      <c r="V36" s="51"/>
      <c r="W36" s="51"/>
      <c r="X36" s="51"/>
      <c r="Y36" s="51"/>
      <c r="Z36" s="51"/>
      <c r="AA36" s="110">
        <v>0.98765432098765427</v>
      </c>
      <c r="AB36" s="51"/>
      <c r="AC36" s="51"/>
      <c r="AD36" s="51"/>
      <c r="AE36" s="52"/>
      <c r="AF36" s="52"/>
      <c r="AG36" s="52"/>
      <c r="AH36" s="52"/>
      <c r="AI36" s="52"/>
      <c r="AJ36" s="52"/>
      <c r="AK36" s="52"/>
      <c r="AL36" s="52"/>
      <c r="AM36" s="52"/>
    </row>
    <row r="37" spans="1:39" ht="15.75" thickBot="1">
      <c r="A37" s="70"/>
      <c r="B37" s="84"/>
      <c r="C37" s="55">
        <v>-2</v>
      </c>
      <c r="D37" s="52"/>
      <c r="E37" s="52"/>
      <c r="F37" s="52"/>
      <c r="G37" s="52"/>
      <c r="H37" s="52"/>
      <c r="I37" s="110">
        <v>2.48</v>
      </c>
      <c r="J37" s="52"/>
      <c r="K37" s="52"/>
      <c r="L37" s="52"/>
      <c r="M37" s="52"/>
      <c r="N37" s="52"/>
      <c r="O37" s="52"/>
      <c r="P37" s="52"/>
      <c r="Q37" s="52"/>
      <c r="R37" s="112">
        <v>8.4399999999999996E-3</v>
      </c>
      <c r="S37" s="52"/>
      <c r="T37" s="52"/>
      <c r="U37" s="52"/>
      <c r="V37" s="51"/>
      <c r="W37" s="51"/>
      <c r="X37" s="51"/>
      <c r="Y37" s="51"/>
      <c r="Z37" s="51"/>
      <c r="AA37" s="110">
        <v>1.0040485829959513</v>
      </c>
      <c r="AB37" s="51"/>
      <c r="AC37" s="51"/>
      <c r="AD37" s="51"/>
      <c r="AE37" s="52"/>
      <c r="AF37" s="52"/>
      <c r="AG37" s="52"/>
      <c r="AH37" s="52"/>
      <c r="AI37" s="52"/>
      <c r="AJ37" s="52"/>
      <c r="AK37" s="52"/>
      <c r="AL37" s="52"/>
      <c r="AM37" s="52"/>
    </row>
    <row r="38" spans="1:39" ht="15.75" thickBot="1">
      <c r="A38" s="70"/>
      <c r="B38" s="84"/>
      <c r="C38" s="55">
        <v>0</v>
      </c>
      <c r="D38" s="52"/>
      <c r="E38" s="52"/>
      <c r="F38" s="52"/>
      <c r="G38" s="52"/>
      <c r="H38" s="52"/>
      <c r="I38" s="110">
        <v>4.04</v>
      </c>
      <c r="J38" s="52"/>
      <c r="K38" s="52"/>
      <c r="L38" s="52"/>
      <c r="M38" s="52"/>
      <c r="N38" s="52"/>
      <c r="O38" s="52"/>
      <c r="P38" s="52"/>
      <c r="Q38" s="52"/>
      <c r="R38" s="112">
        <v>9.1999999999999998E-3</v>
      </c>
      <c r="S38" s="52"/>
      <c r="T38" s="52"/>
      <c r="U38" s="52"/>
      <c r="V38" s="51"/>
      <c r="W38" s="51"/>
      <c r="X38" s="51"/>
      <c r="Y38" s="51"/>
      <c r="Z38" s="51"/>
      <c r="AA38" s="110">
        <v>1.074468085106383</v>
      </c>
      <c r="AB38" s="51"/>
      <c r="AC38" s="51"/>
      <c r="AD38" s="51"/>
      <c r="AE38" s="52"/>
      <c r="AF38" s="52"/>
      <c r="AG38" s="52"/>
      <c r="AH38" s="52"/>
      <c r="AI38" s="52"/>
      <c r="AJ38" s="52"/>
      <c r="AK38" s="52"/>
      <c r="AL38" s="52"/>
      <c r="AM38" s="52"/>
    </row>
    <row r="39" spans="1:39" ht="15.75" thickBot="1">
      <c r="A39" s="70"/>
      <c r="B39" s="84"/>
      <c r="C39" s="55">
        <v>2</v>
      </c>
      <c r="D39" s="52"/>
      <c r="E39" s="52"/>
      <c r="F39" s="52"/>
      <c r="G39" s="52"/>
      <c r="H39" s="52"/>
      <c r="I39" s="110">
        <v>6.02</v>
      </c>
      <c r="J39" s="52"/>
      <c r="K39" s="52"/>
      <c r="L39" s="52"/>
      <c r="M39" s="52"/>
      <c r="N39" s="52"/>
      <c r="O39" s="52"/>
      <c r="P39" s="52"/>
      <c r="Q39" s="52"/>
      <c r="R39" s="112">
        <v>9.9466999999999993E-3</v>
      </c>
      <c r="S39" s="52"/>
      <c r="T39" s="52"/>
      <c r="U39" s="52"/>
      <c r="V39" s="51"/>
      <c r="W39" s="51"/>
      <c r="X39" s="51"/>
      <c r="Y39" s="51"/>
      <c r="Z39" s="51"/>
      <c r="AA39" s="110">
        <v>1.1086556169429098</v>
      </c>
      <c r="AB39" s="51"/>
      <c r="AC39" s="51"/>
      <c r="AD39" s="51"/>
      <c r="AE39" s="52"/>
      <c r="AF39" s="52"/>
      <c r="AG39" s="52"/>
      <c r="AH39" s="52"/>
      <c r="AI39" s="52"/>
      <c r="AJ39" s="52"/>
      <c r="AK39" s="52"/>
      <c r="AL39" s="52"/>
      <c r="AM39" s="52"/>
    </row>
    <row r="40" spans="1:39" ht="15.75" thickBot="1">
      <c r="A40" s="70"/>
      <c r="B40" s="84"/>
      <c r="C40" s="55">
        <v>4</v>
      </c>
      <c r="D40" s="52"/>
      <c r="E40" s="52"/>
      <c r="F40" s="52"/>
      <c r="G40" s="52"/>
      <c r="H40" s="52"/>
      <c r="I40" s="110">
        <v>8.09</v>
      </c>
      <c r="J40" s="52"/>
      <c r="K40" s="52"/>
      <c r="L40" s="52"/>
      <c r="M40" s="52"/>
      <c r="N40" s="52"/>
      <c r="O40" s="52"/>
      <c r="P40" s="52"/>
      <c r="Q40" s="52"/>
      <c r="R40" s="112">
        <v>9.8667000000000008E-3</v>
      </c>
      <c r="S40" s="52"/>
      <c r="T40" s="52"/>
      <c r="U40" s="52"/>
      <c r="V40" s="51"/>
      <c r="W40" s="51"/>
      <c r="X40" s="51"/>
      <c r="Y40" s="51"/>
      <c r="Z40" s="51"/>
      <c r="AA40" s="110">
        <v>1.1143250688705235</v>
      </c>
      <c r="AB40" s="51"/>
      <c r="AC40" s="51"/>
      <c r="AD40" s="51"/>
      <c r="AE40" s="52"/>
      <c r="AF40" s="52"/>
      <c r="AG40" s="52"/>
      <c r="AH40" s="52"/>
      <c r="AI40" s="52"/>
      <c r="AJ40" s="52"/>
      <c r="AK40" s="52"/>
      <c r="AL40" s="52"/>
      <c r="AM40" s="52"/>
    </row>
    <row r="41" spans="1:39" ht="15.75" thickBot="1">
      <c r="A41" s="70"/>
      <c r="B41" s="84"/>
      <c r="C41" s="55">
        <v>6</v>
      </c>
      <c r="D41" s="52"/>
      <c r="E41" s="52"/>
      <c r="F41" s="52"/>
      <c r="G41" s="52"/>
      <c r="H41" s="52"/>
      <c r="I41" s="110">
        <v>10.220000000000001</v>
      </c>
      <c r="J41" s="52"/>
      <c r="K41" s="52"/>
      <c r="L41" s="52"/>
      <c r="M41" s="52"/>
      <c r="N41" s="52"/>
      <c r="O41" s="52"/>
      <c r="P41" s="52"/>
      <c r="Q41" s="52"/>
      <c r="R41" s="112">
        <v>1.0213E-2</v>
      </c>
      <c r="S41" s="52"/>
      <c r="T41" s="52"/>
      <c r="U41" s="52"/>
      <c r="V41" s="51"/>
      <c r="W41" s="51"/>
      <c r="X41" s="51"/>
      <c r="Y41" s="51"/>
      <c r="Z41" s="51"/>
      <c r="AA41" s="110">
        <v>1.1218441273326016</v>
      </c>
      <c r="AB41" s="51"/>
      <c r="AC41" s="51"/>
      <c r="AD41" s="51"/>
      <c r="AE41" s="52"/>
      <c r="AF41" s="52"/>
      <c r="AG41" s="52"/>
      <c r="AH41" s="52"/>
      <c r="AI41" s="52"/>
      <c r="AJ41" s="52"/>
      <c r="AK41" s="52"/>
      <c r="AL41" s="52"/>
      <c r="AM41" s="52"/>
    </row>
    <row r="42" spans="1:39" ht="15.75" thickBot="1">
      <c r="A42" s="70"/>
      <c r="B42" s="84"/>
      <c r="C42" s="55">
        <v>8</v>
      </c>
      <c r="D42" s="52"/>
      <c r="E42" s="52"/>
      <c r="F42" s="52"/>
      <c r="G42" s="52"/>
      <c r="H42" s="52"/>
      <c r="I42" s="110">
        <v>12.41</v>
      </c>
      <c r="J42" s="52"/>
      <c r="K42" s="52"/>
      <c r="L42" s="52"/>
      <c r="M42" s="52"/>
      <c r="N42" s="52"/>
      <c r="O42" s="52"/>
      <c r="P42" s="52"/>
      <c r="Q42" s="52"/>
      <c r="R42" s="112">
        <v>1.0307E-2</v>
      </c>
      <c r="S42" s="52"/>
      <c r="T42" s="52"/>
      <c r="U42" s="52"/>
      <c r="V42" s="51"/>
      <c r="W42" s="51"/>
      <c r="X42" s="51"/>
      <c r="Y42" s="51"/>
      <c r="Z42" s="51"/>
      <c r="AA42" s="110">
        <v>1.1251133272892113</v>
      </c>
      <c r="AB42" s="51"/>
      <c r="AC42" s="51"/>
      <c r="AD42" s="51"/>
      <c r="AE42" s="52"/>
      <c r="AF42" s="52"/>
      <c r="AG42" s="52"/>
      <c r="AH42" s="52"/>
      <c r="AI42" s="52"/>
      <c r="AJ42" s="52"/>
      <c r="AK42" s="52"/>
      <c r="AL42" s="52"/>
      <c r="AM42" s="52"/>
    </row>
    <row r="43" spans="1:39" ht="15.75" thickBot="1">
      <c r="A43" s="70"/>
      <c r="B43" s="84"/>
      <c r="C43" s="55">
        <v>10</v>
      </c>
      <c r="D43" s="52"/>
      <c r="E43" s="52"/>
      <c r="F43" s="52"/>
      <c r="G43" s="52"/>
      <c r="H43" s="52"/>
      <c r="I43" s="110">
        <v>14.72</v>
      </c>
      <c r="J43" s="52"/>
      <c r="K43" s="52"/>
      <c r="L43" s="52"/>
      <c r="M43" s="52"/>
      <c r="N43" s="52"/>
      <c r="O43" s="52"/>
      <c r="P43" s="52"/>
      <c r="Q43" s="52"/>
      <c r="R43" s="112">
        <v>9.1599999999999997E-3</v>
      </c>
      <c r="S43" s="52"/>
      <c r="T43" s="52"/>
      <c r="U43" s="52"/>
      <c r="V43" s="51"/>
      <c r="W43" s="51"/>
      <c r="X43" s="51"/>
      <c r="Y43" s="51"/>
      <c r="Z43" s="51"/>
      <c r="AA43" s="110">
        <v>1.1092690278824417</v>
      </c>
      <c r="AB43" s="51"/>
      <c r="AC43" s="51"/>
      <c r="AD43" s="51"/>
      <c r="AE43" s="52"/>
      <c r="AF43" s="52"/>
      <c r="AG43" s="52"/>
      <c r="AH43" s="52"/>
      <c r="AI43" s="52"/>
      <c r="AJ43" s="52"/>
      <c r="AK43" s="52"/>
      <c r="AL43" s="52"/>
      <c r="AM43" s="52"/>
    </row>
    <row r="44" spans="1:39" ht="15.75" thickBot="1">
      <c r="A44" s="70"/>
      <c r="B44" s="84"/>
      <c r="C44" s="55">
        <v>12</v>
      </c>
      <c r="D44" s="52"/>
      <c r="E44" s="52"/>
      <c r="F44" s="52"/>
      <c r="G44" s="52"/>
      <c r="H44" s="52"/>
      <c r="I44" s="110">
        <v>17.190000000000001</v>
      </c>
      <c r="J44" s="52"/>
      <c r="K44" s="52"/>
      <c r="L44" s="52"/>
      <c r="M44" s="52"/>
      <c r="N44" s="52"/>
      <c r="O44" s="52"/>
      <c r="P44" s="52"/>
      <c r="Q44" s="52"/>
      <c r="R44" s="112">
        <v>7.9732999999999991E-3</v>
      </c>
      <c r="S44" s="52"/>
      <c r="T44" s="52"/>
      <c r="U44" s="52"/>
      <c r="V44" s="51"/>
      <c r="W44" s="51"/>
      <c r="X44" s="51"/>
      <c r="Y44" s="51"/>
      <c r="Z44" s="51"/>
      <c r="AA44" s="110">
        <v>1.0942075111394016</v>
      </c>
      <c r="AB44" s="51"/>
      <c r="AC44" s="51"/>
      <c r="AD44" s="51"/>
      <c r="AE44" s="52"/>
      <c r="AF44" s="52"/>
      <c r="AG44" s="52"/>
      <c r="AH44" s="52"/>
      <c r="AI44" s="52"/>
      <c r="AJ44" s="52"/>
      <c r="AK44" s="52"/>
      <c r="AL44" s="52"/>
      <c r="AM44" s="52"/>
    </row>
    <row r="45" spans="1:39" ht="15.75" thickBot="1">
      <c r="A45" s="70"/>
      <c r="B45" s="84"/>
      <c r="C45" s="55">
        <v>14</v>
      </c>
      <c r="D45" s="52"/>
      <c r="E45" s="52"/>
      <c r="F45" s="52"/>
      <c r="G45" s="52"/>
      <c r="H45" s="52"/>
      <c r="I45" s="110">
        <v>19.77</v>
      </c>
      <c r="J45" s="52"/>
      <c r="K45" s="52"/>
      <c r="L45" s="52"/>
      <c r="M45" s="52"/>
      <c r="N45" s="52"/>
      <c r="O45" s="52"/>
      <c r="P45" s="52"/>
      <c r="Q45" s="52"/>
      <c r="R45" s="112">
        <v>8.3867000000000004E-3</v>
      </c>
      <c r="S45" s="52"/>
      <c r="T45" s="52"/>
      <c r="U45" s="52"/>
      <c r="V45" s="51"/>
      <c r="W45" s="51"/>
      <c r="X45" s="51"/>
      <c r="Y45" s="51"/>
      <c r="Z45" s="51"/>
      <c r="AA45" s="110">
        <v>1.0965058236272878</v>
      </c>
      <c r="AB45" s="51"/>
      <c r="AC45" s="51"/>
      <c r="AD45" s="51"/>
      <c r="AE45" s="52"/>
      <c r="AF45" s="52"/>
      <c r="AG45" s="52"/>
      <c r="AH45" s="52"/>
      <c r="AI45" s="52"/>
      <c r="AJ45" s="52"/>
      <c r="AK45" s="52"/>
      <c r="AL45" s="52"/>
      <c r="AM45" s="52"/>
    </row>
    <row r="46" spans="1:39" ht="15.75" thickBot="1">
      <c r="A46" s="70"/>
      <c r="B46" s="84"/>
      <c r="C46" s="55">
        <v>16</v>
      </c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1"/>
      <c r="W46" s="51"/>
      <c r="X46" s="51"/>
      <c r="Y46" s="51"/>
      <c r="Z46" s="51"/>
      <c r="AA46" s="51"/>
      <c r="AB46" s="51"/>
      <c r="AC46" s="51"/>
      <c r="AD46" s="51"/>
      <c r="AE46" s="52"/>
      <c r="AF46" s="52"/>
      <c r="AG46" s="52"/>
      <c r="AH46" s="52"/>
      <c r="AI46" s="52"/>
      <c r="AJ46" s="52"/>
      <c r="AK46" s="52"/>
      <c r="AL46" s="52"/>
      <c r="AM46" s="52"/>
    </row>
    <row r="47" spans="1:39" ht="15.75" thickBot="1">
      <c r="A47" s="70"/>
      <c r="B47" s="85"/>
      <c r="C47" s="55">
        <v>18</v>
      </c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1"/>
      <c r="W47" s="51"/>
      <c r="X47" s="51"/>
      <c r="Y47" s="51"/>
      <c r="Z47" s="51"/>
      <c r="AA47" s="51"/>
      <c r="AB47" s="51"/>
      <c r="AC47" s="51"/>
      <c r="AD47" s="51"/>
      <c r="AE47" s="52"/>
      <c r="AF47" s="52"/>
      <c r="AG47" s="52"/>
      <c r="AH47" s="52"/>
      <c r="AI47" s="52"/>
      <c r="AJ47" s="52"/>
      <c r="AK47" s="52"/>
      <c r="AL47" s="52"/>
      <c r="AM47" s="52"/>
    </row>
    <row r="48" spans="1:39" ht="15.75" thickBot="1">
      <c r="A48" s="70"/>
      <c r="B48" s="72" t="s">
        <v>32</v>
      </c>
      <c r="C48" s="55">
        <v>-6</v>
      </c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1"/>
      <c r="W48" s="51"/>
      <c r="X48" s="51"/>
      <c r="Y48" s="51"/>
      <c r="Z48" s="51"/>
      <c r="AA48" s="51"/>
      <c r="AB48" s="51"/>
      <c r="AC48" s="51"/>
      <c r="AD48" s="51"/>
      <c r="AE48" s="52"/>
      <c r="AF48" s="52"/>
      <c r="AG48" s="52"/>
      <c r="AH48" s="52"/>
      <c r="AI48" s="52"/>
      <c r="AJ48" s="52"/>
      <c r="AK48" s="52"/>
      <c r="AL48" s="52"/>
      <c r="AM48" s="52"/>
    </row>
    <row r="49" spans="1:39" ht="15.75" thickBot="1">
      <c r="A49" s="70"/>
      <c r="B49" s="73"/>
      <c r="C49" s="55">
        <v>-4</v>
      </c>
      <c r="D49" s="52"/>
      <c r="E49" s="52"/>
      <c r="F49" s="52"/>
      <c r="G49" s="52"/>
      <c r="H49" s="52"/>
      <c r="I49" s="52">
        <v>2.38</v>
      </c>
      <c r="J49" s="52"/>
      <c r="K49" s="52"/>
      <c r="L49" s="52"/>
      <c r="M49" s="52"/>
      <c r="N49" s="52"/>
      <c r="O49" s="52"/>
      <c r="P49" s="52"/>
      <c r="Q49" s="52"/>
      <c r="R49" s="112">
        <v>4.0400000000000002E-3</v>
      </c>
      <c r="S49" s="52"/>
      <c r="T49" s="52"/>
      <c r="U49" s="52"/>
      <c r="V49" s="51"/>
      <c r="W49" s="51"/>
      <c r="X49" s="51"/>
      <c r="Y49" s="51"/>
      <c r="Z49" s="51"/>
      <c r="AA49" s="110">
        <v>0.89811320754716983</v>
      </c>
      <c r="AB49" s="51"/>
      <c r="AC49" s="51"/>
      <c r="AD49" s="51"/>
      <c r="AE49" s="52"/>
      <c r="AF49" s="52"/>
      <c r="AG49" s="52"/>
      <c r="AH49" s="52"/>
      <c r="AI49" s="52"/>
      <c r="AJ49" s="52"/>
      <c r="AK49" s="52"/>
      <c r="AL49" s="52"/>
      <c r="AM49" s="52"/>
    </row>
    <row r="50" spans="1:39" ht="15.75" thickBot="1">
      <c r="A50" s="70"/>
      <c r="B50" s="73"/>
      <c r="C50" s="55">
        <v>-2</v>
      </c>
      <c r="D50" s="52"/>
      <c r="E50" s="52"/>
      <c r="F50" s="52"/>
      <c r="G50" s="52"/>
      <c r="H50" s="52"/>
      <c r="I50" s="52">
        <v>4.17</v>
      </c>
      <c r="J50" s="52"/>
      <c r="K50" s="52"/>
      <c r="L50" s="52"/>
      <c r="M50" s="52"/>
      <c r="N50" s="52"/>
      <c r="O50" s="52"/>
      <c r="P50" s="52"/>
      <c r="Q50" s="52"/>
      <c r="R50" s="112">
        <v>2.3333E-3</v>
      </c>
      <c r="S50" s="52"/>
      <c r="T50" s="52"/>
      <c r="U50" s="52"/>
      <c r="V50" s="51"/>
      <c r="W50" s="51"/>
      <c r="X50" s="51"/>
      <c r="Y50" s="51"/>
      <c r="Z50" s="51"/>
      <c r="AA50" s="110">
        <v>0.95642201834862373</v>
      </c>
      <c r="AB50" s="51"/>
      <c r="AC50" s="51"/>
      <c r="AD50" s="51"/>
      <c r="AE50" s="52"/>
      <c r="AF50" s="52"/>
      <c r="AG50" s="52"/>
      <c r="AH50" s="52"/>
      <c r="AI50" s="52"/>
      <c r="AJ50" s="52"/>
      <c r="AK50" s="52"/>
      <c r="AL50" s="52"/>
      <c r="AM50" s="52"/>
    </row>
    <row r="51" spans="1:39" ht="15.75" thickBot="1">
      <c r="A51" s="70"/>
      <c r="B51" s="73"/>
      <c r="C51" s="55">
        <v>0</v>
      </c>
      <c r="D51" s="52"/>
      <c r="E51" s="52"/>
      <c r="F51" s="52"/>
      <c r="G51" s="52"/>
      <c r="H51" s="52"/>
      <c r="I51" s="52">
        <v>6.4</v>
      </c>
      <c r="J51" s="52"/>
      <c r="K51" s="52"/>
      <c r="L51" s="52"/>
      <c r="M51" s="52"/>
      <c r="N51" s="52"/>
      <c r="O51" s="52"/>
      <c r="P51" s="52"/>
      <c r="Q51" s="52"/>
      <c r="R51" s="112">
        <v>1.5066999999999999E-3</v>
      </c>
      <c r="S51" s="52"/>
      <c r="T51" s="52"/>
      <c r="U51" s="52"/>
      <c r="V51" s="51"/>
      <c r="W51" s="51"/>
      <c r="X51" s="51"/>
      <c r="Y51" s="51"/>
      <c r="Z51" s="51"/>
      <c r="AA51" s="110">
        <v>0.99533437013996895</v>
      </c>
      <c r="AB51" s="51"/>
      <c r="AC51" s="51"/>
      <c r="AD51" s="51"/>
      <c r="AE51" s="52"/>
      <c r="AF51" s="52"/>
      <c r="AG51" s="52"/>
      <c r="AH51" s="52"/>
      <c r="AI51" s="52"/>
      <c r="AJ51" s="52"/>
      <c r="AK51" s="52"/>
      <c r="AL51" s="52"/>
      <c r="AM51" s="52"/>
    </row>
    <row r="52" spans="1:39" ht="15.75" thickBot="1">
      <c r="A52" s="70"/>
      <c r="B52" s="73"/>
      <c r="C52" s="55">
        <v>2</v>
      </c>
      <c r="D52" s="52"/>
      <c r="E52" s="52"/>
      <c r="F52" s="52"/>
      <c r="G52" s="52"/>
      <c r="H52" s="52"/>
      <c r="I52" s="52">
        <v>8.4499999999999993</v>
      </c>
      <c r="J52" s="52"/>
      <c r="K52" s="52"/>
      <c r="L52" s="52"/>
      <c r="M52" s="52"/>
      <c r="N52" s="52"/>
      <c r="O52" s="52"/>
      <c r="P52" s="52"/>
      <c r="Q52" s="52"/>
      <c r="R52" s="112">
        <v>1.24E-3</v>
      </c>
      <c r="S52" s="52"/>
      <c r="T52" s="52"/>
      <c r="U52" s="52"/>
      <c r="V52" s="51"/>
      <c r="W52" s="51"/>
      <c r="X52" s="51"/>
      <c r="Y52" s="51"/>
      <c r="Z52" s="51"/>
      <c r="AA52" s="110">
        <v>0.9964622641509433</v>
      </c>
      <c r="AB52" s="51"/>
      <c r="AC52" s="51"/>
      <c r="AD52" s="51"/>
      <c r="AE52" s="52"/>
      <c r="AF52" s="52"/>
      <c r="AG52" s="52"/>
      <c r="AH52" s="52"/>
      <c r="AI52" s="52"/>
      <c r="AJ52" s="52"/>
      <c r="AK52" s="52"/>
      <c r="AL52" s="52"/>
      <c r="AM52" s="52"/>
    </row>
    <row r="53" spans="1:39" ht="15.75" thickBot="1">
      <c r="A53" s="70"/>
      <c r="B53" s="73"/>
      <c r="C53" s="55">
        <v>4</v>
      </c>
      <c r="D53" s="52"/>
      <c r="E53" s="52"/>
      <c r="F53" s="52"/>
      <c r="G53" s="52"/>
      <c r="H53" s="52"/>
      <c r="I53" s="52">
        <v>10.66</v>
      </c>
      <c r="J53" s="52"/>
      <c r="K53" s="52"/>
      <c r="L53" s="52"/>
      <c r="M53" s="52"/>
      <c r="N53" s="52"/>
      <c r="O53" s="52"/>
      <c r="P53" s="52"/>
      <c r="Q53" s="52"/>
      <c r="R53" s="112">
        <v>9.2000000000000003E-4</v>
      </c>
      <c r="S53" s="52"/>
      <c r="T53" s="52"/>
      <c r="U53" s="52"/>
      <c r="V53" s="51"/>
      <c r="W53" s="51"/>
      <c r="X53" s="51"/>
      <c r="Y53" s="51"/>
      <c r="Z53" s="51"/>
      <c r="AA53" s="110">
        <v>1.0028222013170272</v>
      </c>
      <c r="AB53" s="51"/>
      <c r="AC53" s="51"/>
      <c r="AD53" s="51"/>
      <c r="AE53" s="52"/>
      <c r="AF53" s="52"/>
      <c r="AG53" s="52"/>
      <c r="AH53" s="52"/>
      <c r="AI53" s="52"/>
      <c r="AJ53" s="52"/>
      <c r="AK53" s="52"/>
      <c r="AL53" s="52"/>
      <c r="AM53" s="52"/>
    </row>
    <row r="54" spans="1:39" ht="15.75" thickBot="1">
      <c r="A54" s="70"/>
      <c r="B54" s="73"/>
      <c r="C54" s="55">
        <v>6</v>
      </c>
      <c r="D54" s="52"/>
      <c r="E54" s="52"/>
      <c r="F54" s="52"/>
      <c r="G54" s="52"/>
      <c r="H54" s="52"/>
      <c r="I54" s="52">
        <v>12.88</v>
      </c>
      <c r="J54" s="52"/>
      <c r="K54" s="52"/>
      <c r="L54" s="52"/>
      <c r="M54" s="52"/>
      <c r="N54" s="52"/>
      <c r="O54" s="52"/>
      <c r="P54" s="52"/>
      <c r="Q54" s="52"/>
      <c r="R54" s="112">
        <v>6.2666999999999996E-4</v>
      </c>
      <c r="S54" s="52"/>
      <c r="T54" s="52"/>
      <c r="U54" s="52"/>
      <c r="V54" s="51"/>
      <c r="W54" s="51"/>
      <c r="X54" s="51"/>
      <c r="Y54" s="51"/>
      <c r="Z54" s="51"/>
      <c r="AA54" s="110">
        <v>1.0062500000000001</v>
      </c>
      <c r="AB54" s="51"/>
      <c r="AC54" s="51"/>
      <c r="AD54" s="51"/>
      <c r="AE54" s="52"/>
      <c r="AF54" s="52"/>
      <c r="AG54" s="52"/>
      <c r="AH54" s="52"/>
      <c r="AI54" s="52"/>
      <c r="AJ54" s="52"/>
      <c r="AK54" s="52"/>
      <c r="AL54" s="52"/>
      <c r="AM54" s="52"/>
    </row>
    <row r="55" spans="1:39" ht="15.75" thickBot="1">
      <c r="A55" s="70"/>
      <c r="B55" s="73"/>
      <c r="C55" s="55">
        <v>8</v>
      </c>
      <c r="D55" s="52"/>
      <c r="E55" s="52"/>
      <c r="F55" s="52"/>
      <c r="G55" s="52"/>
      <c r="H55" s="52"/>
      <c r="I55" s="52">
        <v>15.19</v>
      </c>
      <c r="J55" s="52"/>
      <c r="K55" s="52"/>
      <c r="L55" s="52"/>
      <c r="M55" s="52"/>
      <c r="N55" s="52"/>
      <c r="O55" s="52"/>
      <c r="P55" s="52"/>
      <c r="Q55" s="52"/>
      <c r="R55" s="112">
        <v>1.3333E-4</v>
      </c>
      <c r="S55" s="52"/>
      <c r="T55" s="52"/>
      <c r="U55" s="52"/>
      <c r="V55" s="51"/>
      <c r="W55" s="51"/>
      <c r="X55" s="51"/>
      <c r="Y55" s="51"/>
      <c r="Z55" s="51"/>
      <c r="AA55" s="110">
        <v>1.0006587615283267</v>
      </c>
      <c r="AB55" s="51"/>
      <c r="AC55" s="51"/>
      <c r="AD55" s="51"/>
      <c r="AE55" s="52"/>
      <c r="AF55" s="52"/>
      <c r="AG55" s="52"/>
      <c r="AH55" s="52"/>
      <c r="AI55" s="52"/>
      <c r="AJ55" s="52"/>
      <c r="AK55" s="52"/>
      <c r="AL55" s="52"/>
      <c r="AM55" s="52"/>
    </row>
    <row r="56" spans="1:39" ht="15.75" thickBot="1">
      <c r="A56" s="70"/>
      <c r="B56" s="73"/>
      <c r="C56" s="55">
        <v>10</v>
      </c>
      <c r="D56" s="52"/>
      <c r="E56" s="52"/>
      <c r="F56" s="52"/>
      <c r="G56" s="52"/>
      <c r="H56" s="52"/>
      <c r="I56" s="52">
        <v>17.71</v>
      </c>
      <c r="J56" s="52"/>
      <c r="K56" s="52"/>
      <c r="L56" s="52"/>
      <c r="M56" s="52"/>
      <c r="N56" s="52"/>
      <c r="O56" s="52"/>
      <c r="P56" s="52"/>
      <c r="Q56" s="52"/>
      <c r="R56" s="112">
        <v>6.6667000000000004E-5</v>
      </c>
      <c r="S56" s="52"/>
      <c r="T56" s="52"/>
      <c r="U56" s="52"/>
      <c r="V56" s="51"/>
      <c r="W56" s="51"/>
      <c r="X56" s="51"/>
      <c r="Y56" s="51"/>
      <c r="Z56" s="51"/>
      <c r="AA56" s="110">
        <v>0.99606299212598426</v>
      </c>
      <c r="AB56" s="51"/>
      <c r="AC56" s="51"/>
      <c r="AD56" s="51"/>
      <c r="AE56" s="52"/>
      <c r="AF56" s="52"/>
      <c r="AG56" s="52"/>
      <c r="AH56" s="52"/>
      <c r="AI56" s="52"/>
      <c r="AJ56" s="52"/>
      <c r="AK56" s="52"/>
      <c r="AL56" s="52"/>
      <c r="AM56" s="52"/>
    </row>
    <row r="57" spans="1:39" ht="15.75" thickBot="1">
      <c r="A57" s="70"/>
      <c r="B57" s="73"/>
      <c r="C57" s="55">
        <v>12</v>
      </c>
      <c r="D57" s="52"/>
      <c r="E57" s="52"/>
      <c r="F57" s="52"/>
      <c r="G57" s="52"/>
      <c r="H57" s="52"/>
      <c r="I57" s="52">
        <v>20.45</v>
      </c>
      <c r="J57" s="52"/>
      <c r="K57" s="52"/>
      <c r="L57" s="52"/>
      <c r="M57" s="52"/>
      <c r="N57" s="52"/>
      <c r="O57" s="52"/>
      <c r="P57" s="52"/>
      <c r="Q57" s="52"/>
      <c r="R57" s="112">
        <v>0</v>
      </c>
      <c r="S57" s="52"/>
      <c r="T57" s="52"/>
      <c r="U57" s="52"/>
      <c r="V57" s="51"/>
      <c r="W57" s="51"/>
      <c r="X57" s="51"/>
      <c r="Y57" s="51"/>
      <c r="Z57" s="51"/>
      <c r="AA57" s="110">
        <v>0.99853515625</v>
      </c>
      <c r="AB57" s="51"/>
      <c r="AC57" s="51"/>
      <c r="AD57" s="51"/>
      <c r="AE57" s="52"/>
      <c r="AF57" s="52"/>
      <c r="AG57" s="52"/>
      <c r="AH57" s="52"/>
      <c r="AI57" s="52"/>
      <c r="AJ57" s="52"/>
      <c r="AK57" s="52"/>
      <c r="AL57" s="52"/>
      <c r="AM57" s="52"/>
    </row>
    <row r="58" spans="1:39" ht="15.75" thickBot="1">
      <c r="A58" s="70"/>
      <c r="B58" s="73"/>
      <c r="C58" s="55">
        <v>14</v>
      </c>
      <c r="D58" s="52"/>
      <c r="E58" s="52"/>
      <c r="F58" s="52"/>
      <c r="G58" s="52"/>
      <c r="H58" s="52"/>
      <c r="I58" s="52">
        <v>23.01</v>
      </c>
      <c r="J58" s="52"/>
      <c r="K58" s="52"/>
      <c r="L58" s="52"/>
      <c r="M58" s="52"/>
      <c r="N58" s="52"/>
      <c r="O58" s="52"/>
      <c r="P58" s="52"/>
      <c r="Q58" s="52"/>
      <c r="R58" s="112">
        <v>0</v>
      </c>
      <c r="S58" s="52"/>
      <c r="T58" s="52"/>
      <c r="U58" s="52"/>
      <c r="V58" s="51"/>
      <c r="W58" s="51"/>
      <c r="X58" s="51"/>
      <c r="Y58" s="51"/>
      <c r="Z58" s="51"/>
      <c r="AA58" s="110">
        <v>1.002177700348432</v>
      </c>
      <c r="AB58" s="51"/>
      <c r="AC58" s="51"/>
      <c r="AD58" s="51"/>
      <c r="AE58" s="52"/>
      <c r="AF58" s="52"/>
      <c r="AG58" s="52"/>
      <c r="AH58" s="52"/>
      <c r="AI58" s="52"/>
      <c r="AJ58" s="52"/>
      <c r="AK58" s="52"/>
      <c r="AL58" s="52"/>
      <c r="AM58" s="52"/>
    </row>
    <row r="59" spans="1:39" ht="15.75" thickBot="1">
      <c r="A59" s="70"/>
      <c r="B59" s="73"/>
      <c r="C59" s="55">
        <v>16</v>
      </c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1"/>
      <c r="W59" s="51"/>
      <c r="X59" s="51"/>
      <c r="Y59" s="51"/>
      <c r="Z59" s="51"/>
      <c r="AA59" s="51"/>
      <c r="AB59" s="51"/>
      <c r="AC59" s="51"/>
      <c r="AD59" s="51"/>
      <c r="AE59" s="52"/>
      <c r="AF59" s="52"/>
      <c r="AG59" s="52"/>
      <c r="AH59" s="52"/>
      <c r="AI59" s="52"/>
      <c r="AJ59" s="52"/>
      <c r="AK59" s="52"/>
      <c r="AL59" s="52"/>
      <c r="AM59" s="52"/>
    </row>
    <row r="60" spans="1:39" ht="15.75" thickBot="1">
      <c r="A60" s="71"/>
      <c r="B60" s="76"/>
      <c r="C60" s="55">
        <v>18</v>
      </c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1"/>
      <c r="W60" s="51"/>
      <c r="X60" s="51"/>
      <c r="Y60" s="51"/>
      <c r="Z60" s="51"/>
      <c r="AA60" s="51"/>
      <c r="AB60" s="51"/>
      <c r="AC60" s="51"/>
      <c r="AD60" s="51"/>
      <c r="AE60" s="52"/>
      <c r="AF60" s="52"/>
      <c r="AG60" s="52"/>
      <c r="AH60" s="52"/>
      <c r="AI60" s="52"/>
      <c r="AJ60" s="52"/>
      <c r="AK60" s="52"/>
      <c r="AL60" s="52"/>
      <c r="AM60" s="52"/>
    </row>
    <row r="61" spans="1:39" s="54" customFormat="1" ht="15.75" thickBot="1">
      <c r="A61" s="69" t="s">
        <v>49</v>
      </c>
      <c r="B61" s="72" t="s">
        <v>31</v>
      </c>
      <c r="C61" s="55">
        <v>-6</v>
      </c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</row>
    <row r="62" spans="1:39" s="54" customFormat="1" ht="15.75" thickBot="1">
      <c r="A62" s="70"/>
      <c r="B62" s="73"/>
      <c r="C62" s="55">
        <v>-4</v>
      </c>
      <c r="D62" s="53"/>
      <c r="E62" s="53"/>
      <c r="F62" s="53"/>
      <c r="G62" s="53">
        <v>6.1795999999999998</v>
      </c>
      <c r="H62" s="53"/>
      <c r="I62" s="53">
        <v>5.01</v>
      </c>
      <c r="J62" s="53"/>
      <c r="K62" s="53"/>
      <c r="L62" s="53"/>
      <c r="M62" s="53"/>
      <c r="N62" s="53"/>
      <c r="O62" s="53"/>
      <c r="P62" s="53"/>
      <c r="Q62" s="53"/>
      <c r="R62" s="112">
        <v>5.9132999999999998E-2</v>
      </c>
      <c r="S62" s="53"/>
      <c r="T62" s="53"/>
      <c r="U62" s="53"/>
      <c r="V62" s="53"/>
      <c r="W62" s="53"/>
      <c r="X62" s="53"/>
      <c r="Y62" s="53">
        <v>3.3711199607222699</v>
      </c>
      <c r="Z62" s="53"/>
      <c r="AA62" s="111">
        <v>3.0925925925925921</v>
      </c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</row>
    <row r="63" spans="1:39" s="54" customFormat="1" ht="15.75" thickBot="1">
      <c r="A63" s="70"/>
      <c r="B63" s="74"/>
      <c r="C63" s="55">
        <v>-2</v>
      </c>
      <c r="D63" s="53"/>
      <c r="E63" s="53"/>
      <c r="F63" s="53"/>
      <c r="G63" s="53">
        <v>7.8768000000000002</v>
      </c>
      <c r="H63" s="53"/>
      <c r="I63" s="53">
        <v>7.14</v>
      </c>
      <c r="J63" s="53"/>
      <c r="K63" s="53"/>
      <c r="L63" s="53"/>
      <c r="M63" s="53"/>
      <c r="N63" s="53"/>
      <c r="O63" s="53"/>
      <c r="P63" s="53"/>
      <c r="Q63" s="53"/>
      <c r="R63" s="112">
        <v>8.6427000000000004E-2</v>
      </c>
      <c r="S63" s="53"/>
      <c r="T63" s="53"/>
      <c r="U63" s="53"/>
      <c r="V63" s="53"/>
      <c r="W63" s="53"/>
      <c r="X63" s="53"/>
      <c r="Y63" s="53">
        <v>2.83450286084422</v>
      </c>
      <c r="Z63" s="53"/>
      <c r="AA63" s="111">
        <v>2.8906882591093113</v>
      </c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</row>
    <row r="64" spans="1:39" s="54" customFormat="1" ht="15.75" thickBot="1">
      <c r="A64" s="70"/>
      <c r="B64" s="74"/>
      <c r="C64" s="55">
        <v>0</v>
      </c>
      <c r="D64" s="53"/>
      <c r="E64" s="53"/>
      <c r="F64" s="53"/>
      <c r="G64" s="53">
        <v>9.7971000000000004</v>
      </c>
      <c r="H64" s="53"/>
      <c r="I64" s="53">
        <v>9.25</v>
      </c>
      <c r="J64" s="53"/>
      <c r="K64" s="53"/>
      <c r="L64" s="53"/>
      <c r="M64" s="53"/>
      <c r="N64" s="53"/>
      <c r="O64" s="53"/>
      <c r="P64" s="53"/>
      <c r="Q64" s="53"/>
      <c r="R64" s="112">
        <v>0.11512</v>
      </c>
      <c r="S64" s="53"/>
      <c r="T64" s="53"/>
      <c r="U64" s="53"/>
      <c r="V64" s="53"/>
      <c r="W64" s="53"/>
      <c r="X64" s="53"/>
      <c r="Y64" s="53">
        <v>2.40928093645485</v>
      </c>
      <c r="Z64" s="53"/>
      <c r="AA64" s="111">
        <v>2.4601063829787235</v>
      </c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</row>
    <row r="65" spans="1:39" s="54" customFormat="1" ht="15.75" thickBot="1">
      <c r="A65" s="70"/>
      <c r="B65" s="74"/>
      <c r="C65" s="55">
        <v>2</v>
      </c>
      <c r="D65" s="53"/>
      <c r="E65" s="53"/>
      <c r="F65" s="53"/>
      <c r="G65" s="53">
        <v>11.9429</v>
      </c>
      <c r="H65" s="53"/>
      <c r="I65" s="53">
        <v>11.32</v>
      </c>
      <c r="J65" s="53"/>
      <c r="K65" s="53"/>
      <c r="L65" s="53"/>
      <c r="M65" s="53"/>
      <c r="N65" s="53"/>
      <c r="O65" s="53"/>
      <c r="P65" s="53"/>
      <c r="Q65" s="53"/>
      <c r="R65" s="112">
        <v>0.14219000000000001</v>
      </c>
      <c r="S65" s="53"/>
      <c r="T65" s="53"/>
      <c r="U65" s="53"/>
      <c r="V65" s="53"/>
      <c r="W65" s="53"/>
      <c r="X65" s="53"/>
      <c r="Y65" s="53">
        <v>2.1264333024713298</v>
      </c>
      <c r="Z65" s="53"/>
      <c r="AA65" s="111">
        <v>2.0847145488029466</v>
      </c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</row>
    <row r="66" spans="1:39" s="54" customFormat="1" ht="15.75" thickBot="1">
      <c r="A66" s="70"/>
      <c r="B66" s="74"/>
      <c r="C66" s="55">
        <v>4</v>
      </c>
      <c r="D66" s="53"/>
      <c r="E66" s="53"/>
      <c r="F66" s="53"/>
      <c r="G66" s="53">
        <v>14.357200000000001</v>
      </c>
      <c r="H66" s="53"/>
      <c r="I66" s="53">
        <v>13.42</v>
      </c>
      <c r="J66" s="53"/>
      <c r="K66" s="53"/>
      <c r="L66" s="53"/>
      <c r="M66" s="53"/>
      <c r="N66" s="53"/>
      <c r="O66" s="53"/>
      <c r="P66" s="53"/>
      <c r="Q66" s="53"/>
      <c r="R66" s="112">
        <v>0.1628</v>
      </c>
      <c r="S66" s="53"/>
      <c r="T66" s="53"/>
      <c r="U66" s="53"/>
      <c r="V66" s="53"/>
      <c r="W66" s="53"/>
      <c r="X66" s="53"/>
      <c r="Y66" s="53">
        <v>1.90507278107294</v>
      </c>
      <c r="Z66" s="53"/>
      <c r="AA66" s="111">
        <v>1.8484848484848486</v>
      </c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</row>
    <row r="67" spans="1:39" s="54" customFormat="1" ht="15.75" thickBot="1">
      <c r="A67" s="70"/>
      <c r="B67" s="74"/>
      <c r="C67" s="55">
        <v>6</v>
      </c>
      <c r="D67" s="53"/>
      <c r="E67" s="53"/>
      <c r="F67" s="53"/>
      <c r="G67" s="53">
        <v>16.839500000000001</v>
      </c>
      <c r="H67" s="53"/>
      <c r="I67" s="53">
        <v>15.37</v>
      </c>
      <c r="J67" s="53"/>
      <c r="K67" s="53"/>
      <c r="L67" s="53"/>
      <c r="M67" s="53"/>
      <c r="N67" s="53"/>
      <c r="O67" s="53"/>
      <c r="P67" s="53"/>
      <c r="Q67" s="53"/>
      <c r="R67" s="112">
        <v>0.18587000000000001</v>
      </c>
      <c r="S67" s="53"/>
      <c r="T67" s="53"/>
      <c r="U67" s="53"/>
      <c r="V67" s="53"/>
      <c r="W67" s="53"/>
      <c r="X67" s="53"/>
      <c r="Y67" s="53">
        <v>1.7312654857248599</v>
      </c>
      <c r="Z67" s="53"/>
      <c r="AA67" s="111">
        <v>1.6871569703622393</v>
      </c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</row>
    <row r="68" spans="1:39" s="54" customFormat="1" ht="15.75" thickBot="1">
      <c r="A68" s="70"/>
      <c r="B68" s="74"/>
      <c r="C68" s="55">
        <v>8</v>
      </c>
      <c r="D68" s="53"/>
      <c r="E68" s="53"/>
      <c r="F68" s="53"/>
      <c r="G68" s="53">
        <v>19.037199999999999</v>
      </c>
      <c r="H68" s="53"/>
      <c r="I68" s="53">
        <v>17.47</v>
      </c>
      <c r="J68" s="53"/>
      <c r="K68" s="53"/>
      <c r="L68" s="53"/>
      <c r="M68" s="53"/>
      <c r="N68" s="53"/>
      <c r="O68" s="53"/>
      <c r="P68" s="53"/>
      <c r="Q68" s="53"/>
      <c r="R68" s="112">
        <v>0.19148000000000001</v>
      </c>
      <c r="S68" s="53"/>
      <c r="T68" s="53"/>
      <c r="U68" s="53"/>
      <c r="V68" s="53"/>
      <c r="W68" s="53"/>
      <c r="X68" s="53"/>
      <c r="Y68" s="53">
        <v>1.57947050087531</v>
      </c>
      <c r="Z68" s="53"/>
      <c r="AA68" s="111">
        <v>1.5838621940163191</v>
      </c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</row>
    <row r="69" spans="1:39" s="54" customFormat="1" ht="15.75" thickBot="1">
      <c r="A69" s="70"/>
      <c r="B69" s="74"/>
      <c r="C69" s="55">
        <v>10</v>
      </c>
      <c r="D69" s="53"/>
      <c r="E69" s="53"/>
      <c r="F69" s="53"/>
      <c r="G69" s="53">
        <v>22.478300000000001</v>
      </c>
      <c r="H69" s="53"/>
      <c r="I69" s="53">
        <v>19.88</v>
      </c>
      <c r="J69" s="53"/>
      <c r="K69" s="53"/>
      <c r="L69" s="53"/>
      <c r="M69" s="53"/>
      <c r="N69" s="53"/>
      <c r="O69" s="53"/>
      <c r="P69" s="53"/>
      <c r="Q69" s="53"/>
      <c r="R69" s="112">
        <v>0.17133000000000001</v>
      </c>
      <c r="S69" s="53"/>
      <c r="T69" s="53"/>
      <c r="U69" s="53"/>
      <c r="V69" s="53"/>
      <c r="W69" s="53"/>
      <c r="X69" s="53"/>
      <c r="Y69" s="53">
        <v>1.54062260116241</v>
      </c>
      <c r="Z69" s="53"/>
      <c r="AA69" s="111">
        <v>1.4981160512434062</v>
      </c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</row>
    <row r="70" spans="1:39" s="54" customFormat="1" ht="15.75" thickBot="1">
      <c r="A70" s="70"/>
      <c r="B70" s="74"/>
      <c r="C70" s="55">
        <v>12</v>
      </c>
      <c r="D70" s="53"/>
      <c r="E70" s="53"/>
      <c r="F70" s="53"/>
      <c r="G70" s="53"/>
      <c r="H70" s="53"/>
      <c r="I70" s="53">
        <v>22.58</v>
      </c>
      <c r="J70" s="53"/>
      <c r="K70" s="53"/>
      <c r="L70" s="53"/>
      <c r="M70" s="53"/>
      <c r="N70" s="53"/>
      <c r="O70" s="53"/>
      <c r="P70" s="53"/>
      <c r="Q70" s="53"/>
      <c r="R70" s="112">
        <v>0.13535</v>
      </c>
      <c r="S70" s="53"/>
      <c r="T70" s="53"/>
      <c r="U70" s="53"/>
      <c r="V70" s="53"/>
      <c r="W70" s="53"/>
      <c r="X70" s="53"/>
      <c r="Y70" s="53"/>
      <c r="Z70" s="53"/>
      <c r="AA70" s="111">
        <v>1.4373010821133034</v>
      </c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</row>
    <row r="71" spans="1:39" s="54" customFormat="1" ht="15.75" thickBot="1">
      <c r="A71" s="70"/>
      <c r="B71" s="74"/>
      <c r="C71" s="55">
        <v>14</v>
      </c>
      <c r="D71" s="53"/>
      <c r="E71" s="53"/>
      <c r="F71" s="53"/>
      <c r="G71" s="53"/>
      <c r="H71" s="53"/>
      <c r="I71" s="53">
        <v>25.24</v>
      </c>
      <c r="J71" s="53"/>
      <c r="K71" s="53"/>
      <c r="L71" s="53"/>
      <c r="M71" s="53"/>
      <c r="N71" s="53"/>
      <c r="O71" s="53"/>
      <c r="P71" s="53"/>
      <c r="Q71" s="53"/>
      <c r="R71" s="112">
        <v>0.10392</v>
      </c>
      <c r="S71" s="53"/>
      <c r="T71" s="53"/>
      <c r="U71" s="53"/>
      <c r="V71" s="53"/>
      <c r="W71" s="53"/>
      <c r="X71" s="53"/>
      <c r="Y71" s="53"/>
      <c r="Z71" s="53"/>
      <c r="AA71" s="111">
        <v>1.3998890737659455</v>
      </c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</row>
    <row r="72" spans="1:39" s="54" customFormat="1" ht="15.75" thickBot="1">
      <c r="A72" s="70"/>
      <c r="B72" s="74"/>
      <c r="C72" s="55">
        <v>16</v>
      </c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</row>
    <row r="73" spans="1:39" s="54" customFormat="1" ht="15.75" thickBot="1">
      <c r="A73" s="70"/>
      <c r="B73" s="75"/>
      <c r="C73" s="55">
        <v>18</v>
      </c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</row>
    <row r="74" spans="1:39" s="54" customFormat="1" ht="15.75" thickBot="1">
      <c r="A74" s="70"/>
      <c r="B74" s="72" t="s">
        <v>32</v>
      </c>
      <c r="C74" s="55">
        <v>-6</v>
      </c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</row>
    <row r="75" spans="1:39" s="54" customFormat="1" ht="15.75" thickBot="1">
      <c r="A75" s="70"/>
      <c r="B75" s="73"/>
      <c r="C75" s="55">
        <v>-4</v>
      </c>
      <c r="D75" s="53"/>
      <c r="E75" s="53"/>
      <c r="F75" s="53"/>
      <c r="G75" s="53">
        <v>12.3355</v>
      </c>
      <c r="H75" s="53"/>
      <c r="I75" s="53">
        <v>10.46</v>
      </c>
      <c r="J75" s="53"/>
      <c r="K75" s="53"/>
      <c r="L75" s="53"/>
      <c r="M75" s="53"/>
      <c r="N75" s="53"/>
      <c r="O75" s="53"/>
      <c r="P75" s="53"/>
      <c r="Q75" s="53"/>
      <c r="R75" s="112">
        <v>2.3439999999999999E-2</v>
      </c>
      <c r="S75" s="53"/>
      <c r="T75" s="53"/>
      <c r="U75" s="53"/>
      <c r="V75" s="53"/>
      <c r="W75" s="53"/>
      <c r="X75" s="53"/>
      <c r="Y75" s="53">
        <v>2.9208202116828099</v>
      </c>
      <c r="Z75" s="53"/>
      <c r="AA75" s="111">
        <v>3.9471698113207552</v>
      </c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</row>
    <row r="76" spans="1:39" s="54" customFormat="1" ht="15.75" thickBot="1">
      <c r="A76" s="70"/>
      <c r="B76" s="73"/>
      <c r="C76" s="55">
        <v>-2</v>
      </c>
      <c r="D76" s="53"/>
      <c r="E76" s="53"/>
      <c r="F76" s="53"/>
      <c r="G76" s="53">
        <v>15.100300000000001</v>
      </c>
      <c r="H76" s="53"/>
      <c r="I76" s="53">
        <v>13.26</v>
      </c>
      <c r="J76" s="53"/>
      <c r="K76" s="53"/>
      <c r="L76" s="53"/>
      <c r="M76" s="53"/>
      <c r="N76" s="53"/>
      <c r="O76" s="53"/>
      <c r="P76" s="53"/>
      <c r="Q76" s="53"/>
      <c r="R76" s="112">
        <v>3.3013000000000001E-2</v>
      </c>
      <c r="S76" s="53"/>
      <c r="T76" s="53"/>
      <c r="U76" s="53"/>
      <c r="V76" s="53"/>
      <c r="W76" s="53"/>
      <c r="X76" s="53"/>
      <c r="Y76" s="53">
        <v>2.5973648451072502</v>
      </c>
      <c r="Z76" s="53"/>
      <c r="AA76" s="111">
        <v>3.0412844036697244</v>
      </c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</row>
    <row r="77" spans="1:39" s="54" customFormat="1" ht="15.75" thickBot="1">
      <c r="A77" s="70"/>
      <c r="B77" s="73"/>
      <c r="C77" s="55">
        <v>0</v>
      </c>
      <c r="D77" s="53"/>
      <c r="E77" s="53"/>
      <c r="F77" s="53"/>
      <c r="G77" s="53">
        <v>18.113700000000001</v>
      </c>
      <c r="H77" s="53"/>
      <c r="I77" s="53">
        <v>16.12</v>
      </c>
      <c r="J77" s="53"/>
      <c r="K77" s="53"/>
      <c r="L77" s="53"/>
      <c r="M77" s="53"/>
      <c r="N77" s="53"/>
      <c r="O77" s="53"/>
      <c r="P77" s="53"/>
      <c r="Q77" s="53"/>
      <c r="R77" s="112">
        <v>4.5506999999999999E-2</v>
      </c>
      <c r="S77" s="53"/>
      <c r="T77" s="53"/>
      <c r="U77" s="53"/>
      <c r="V77" s="53"/>
      <c r="W77" s="53"/>
      <c r="X77" s="53"/>
      <c r="Y77" s="53">
        <v>2.3870563894416401</v>
      </c>
      <c r="Z77" s="53"/>
      <c r="AA77" s="111">
        <v>2.5069984447900469</v>
      </c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</row>
    <row r="78" spans="1:39" s="54" customFormat="1" ht="15.75" thickBot="1">
      <c r="A78" s="70"/>
      <c r="B78" s="73"/>
      <c r="C78" s="55">
        <v>2</v>
      </c>
      <c r="D78" s="53"/>
      <c r="E78" s="53"/>
      <c r="F78" s="53"/>
      <c r="G78" s="53">
        <v>21.184699999999999</v>
      </c>
      <c r="H78" s="53"/>
      <c r="I78" s="53">
        <v>18.77</v>
      </c>
      <c r="J78" s="53"/>
      <c r="K78" s="53"/>
      <c r="L78" s="53"/>
      <c r="M78" s="53"/>
      <c r="N78" s="53"/>
      <c r="O78" s="53"/>
      <c r="P78" s="53"/>
      <c r="Q78" s="53"/>
      <c r="R78" s="112">
        <v>7.0787000000000003E-2</v>
      </c>
      <c r="S78" s="53"/>
      <c r="T78" s="53"/>
      <c r="U78" s="53"/>
      <c r="V78" s="53"/>
      <c r="W78" s="53"/>
      <c r="X78" s="53"/>
      <c r="Y78" s="53">
        <v>2.1319009761497401</v>
      </c>
      <c r="Z78" s="53"/>
      <c r="AA78" s="111">
        <v>2.2134433962264151</v>
      </c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</row>
    <row r="79" spans="1:39" s="54" customFormat="1" ht="15.75" thickBot="1">
      <c r="A79" s="70"/>
      <c r="B79" s="73"/>
      <c r="C79" s="55">
        <v>4</v>
      </c>
      <c r="D79" s="53"/>
      <c r="E79" s="53"/>
      <c r="F79" s="53"/>
      <c r="G79" s="53">
        <v>25.257000000000001</v>
      </c>
      <c r="H79" s="53"/>
      <c r="I79" s="53">
        <v>21.36</v>
      </c>
      <c r="J79" s="53"/>
      <c r="K79" s="53"/>
      <c r="L79" s="53"/>
      <c r="M79" s="53"/>
      <c r="N79" s="53"/>
      <c r="O79" s="53"/>
      <c r="P79" s="53"/>
      <c r="Q79" s="53"/>
      <c r="R79" s="112">
        <v>7.7772999999999995E-2</v>
      </c>
      <c r="S79" s="53"/>
      <c r="T79" s="53"/>
      <c r="U79" s="53"/>
      <c r="V79" s="53"/>
      <c r="W79" s="53"/>
      <c r="X79" s="53"/>
      <c r="Y79" s="53">
        <v>2.0834295707262398</v>
      </c>
      <c r="Z79" s="53"/>
      <c r="AA79" s="111">
        <v>2.0094073377234243</v>
      </c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</row>
    <row r="80" spans="1:39" s="54" customFormat="1" ht="15.75" thickBot="1">
      <c r="A80" s="70"/>
      <c r="B80" s="73"/>
      <c r="C80" s="55">
        <v>6</v>
      </c>
      <c r="D80" s="53"/>
      <c r="E80" s="53"/>
      <c r="F80" s="53"/>
      <c r="G80" s="53">
        <v>29.055299999999999</v>
      </c>
      <c r="H80" s="53"/>
      <c r="I80" s="53">
        <v>23.94</v>
      </c>
      <c r="J80" s="53"/>
      <c r="K80" s="53"/>
      <c r="L80" s="53"/>
      <c r="M80" s="53"/>
      <c r="N80" s="53"/>
      <c r="O80" s="53"/>
      <c r="P80" s="53"/>
      <c r="Q80" s="53"/>
      <c r="R80" s="112">
        <v>4.8372999999999999E-2</v>
      </c>
      <c r="S80" s="53"/>
      <c r="T80" s="53"/>
      <c r="U80" s="53"/>
      <c r="V80" s="53"/>
      <c r="W80" s="53"/>
      <c r="X80" s="53"/>
      <c r="Y80" s="53">
        <v>1.9946932302643801</v>
      </c>
      <c r="Z80" s="53"/>
      <c r="AA80" s="111">
        <v>1.8703125</v>
      </c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</row>
    <row r="81" spans="1:39" s="54" customFormat="1" ht="15.75" thickBot="1">
      <c r="A81" s="70"/>
      <c r="B81" s="73"/>
      <c r="C81" s="55">
        <v>8</v>
      </c>
      <c r="D81" s="53"/>
      <c r="E81" s="53"/>
      <c r="F81" s="53"/>
      <c r="G81" s="53">
        <v>31.311800000000002</v>
      </c>
      <c r="H81" s="53"/>
      <c r="I81" s="53">
        <v>25.93</v>
      </c>
      <c r="J81" s="53"/>
      <c r="K81" s="53"/>
      <c r="L81" s="53"/>
      <c r="M81" s="53"/>
      <c r="N81" s="53"/>
      <c r="O81" s="53"/>
      <c r="P81" s="53"/>
      <c r="Q81" s="53"/>
      <c r="R81" s="112">
        <v>1.7387E-2</v>
      </c>
      <c r="S81" s="53"/>
      <c r="T81" s="53"/>
      <c r="U81" s="53"/>
      <c r="V81" s="53"/>
      <c r="W81" s="53"/>
      <c r="X81" s="53"/>
      <c r="Y81" s="53">
        <v>1.7979064866758201</v>
      </c>
      <c r="Z81" s="53"/>
      <c r="AA81" s="111">
        <v>1.7081686429512517</v>
      </c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</row>
    <row r="82" spans="1:39" s="54" customFormat="1" ht="15.75" thickBot="1">
      <c r="A82" s="70"/>
      <c r="B82" s="73"/>
      <c r="C82" s="55">
        <v>10</v>
      </c>
      <c r="D82" s="53"/>
      <c r="E82" s="53"/>
      <c r="F82" s="53"/>
      <c r="G82" s="53">
        <v>32.257599999999996</v>
      </c>
      <c r="H82" s="53"/>
      <c r="I82" s="53">
        <v>27.69</v>
      </c>
      <c r="J82" s="53"/>
      <c r="K82" s="53"/>
      <c r="L82" s="53"/>
      <c r="M82" s="53"/>
      <c r="N82" s="53"/>
      <c r="O82" s="53"/>
      <c r="P82" s="53"/>
      <c r="Q82" s="53"/>
      <c r="R82" s="112">
        <v>4.4400000000000004E-3</v>
      </c>
      <c r="S82" s="53"/>
      <c r="T82" s="53"/>
      <c r="U82" s="53"/>
      <c r="V82" s="53"/>
      <c r="W82" s="53"/>
      <c r="X82" s="53"/>
      <c r="Y82" s="53">
        <v>1.5437286740461</v>
      </c>
      <c r="Z82" s="53"/>
      <c r="AA82" s="111">
        <v>1.5573678290213724</v>
      </c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</row>
    <row r="83" spans="1:39" s="54" customFormat="1" ht="15.75" thickBot="1">
      <c r="A83" s="70"/>
      <c r="B83" s="73"/>
      <c r="C83" s="55">
        <v>12</v>
      </c>
      <c r="D83" s="53"/>
      <c r="E83" s="53"/>
      <c r="F83" s="53"/>
      <c r="G83" s="53"/>
      <c r="H83" s="53"/>
      <c r="I83" s="53">
        <v>28.87</v>
      </c>
      <c r="J83" s="53"/>
      <c r="K83" s="53"/>
      <c r="L83" s="53"/>
      <c r="M83" s="53"/>
      <c r="N83" s="53"/>
      <c r="O83" s="53"/>
      <c r="P83" s="53"/>
      <c r="Q83" s="53"/>
      <c r="R83" s="112">
        <v>1.2666999999999999E-3</v>
      </c>
      <c r="S83" s="53"/>
      <c r="T83" s="53"/>
      <c r="U83" s="53"/>
      <c r="V83" s="53"/>
      <c r="W83" s="53"/>
      <c r="X83" s="53"/>
      <c r="Y83" s="53"/>
      <c r="Z83" s="53"/>
      <c r="AA83" s="111">
        <v>1.40966796875</v>
      </c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</row>
    <row r="84" spans="1:39" s="54" customFormat="1" ht="15.75" thickBot="1">
      <c r="A84" s="70"/>
      <c r="B84" s="73"/>
      <c r="C84" s="55">
        <v>14</v>
      </c>
      <c r="D84" s="53"/>
      <c r="E84" s="53"/>
      <c r="F84" s="53"/>
      <c r="G84" s="53"/>
      <c r="H84" s="53"/>
      <c r="I84" s="53">
        <v>29.77</v>
      </c>
      <c r="J84" s="53"/>
      <c r="K84" s="53"/>
      <c r="L84" s="53"/>
      <c r="M84" s="53"/>
      <c r="N84" s="53"/>
      <c r="O84" s="53"/>
      <c r="P84" s="53"/>
      <c r="Q84" s="53"/>
      <c r="R84" s="112">
        <v>2.9333000000000001E-4</v>
      </c>
      <c r="S84" s="53"/>
      <c r="T84" s="53"/>
      <c r="U84" s="53"/>
      <c r="V84" s="53"/>
      <c r="W84" s="53"/>
      <c r="X84" s="53"/>
      <c r="Y84" s="53"/>
      <c r="Z84" s="53"/>
      <c r="AA84" s="111">
        <v>1.2966027874564459</v>
      </c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</row>
    <row r="85" spans="1:39" s="54" customFormat="1" ht="15.75" thickBot="1">
      <c r="A85" s="70"/>
      <c r="B85" s="73"/>
      <c r="C85" s="55">
        <v>16</v>
      </c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</row>
    <row r="86" spans="1:39" s="54" customFormat="1" ht="15.75" thickBot="1">
      <c r="A86" s="71"/>
      <c r="B86" s="76"/>
      <c r="C86" s="55">
        <v>18</v>
      </c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</row>
    <row r="87" spans="1:39" ht="15.75" thickBot="1">
      <c r="A87" s="69" t="s">
        <v>50</v>
      </c>
      <c r="B87" s="72" t="s">
        <v>31</v>
      </c>
      <c r="C87" s="55">
        <v>-6</v>
      </c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3"/>
      <c r="W87" s="53"/>
      <c r="X87" s="53"/>
      <c r="Y87" s="53"/>
      <c r="Z87" s="53"/>
      <c r="AA87" s="53"/>
      <c r="AB87" s="53"/>
      <c r="AC87" s="53"/>
      <c r="AD87" s="53"/>
      <c r="AE87" s="52"/>
      <c r="AF87" s="52"/>
      <c r="AG87" s="52"/>
      <c r="AH87" s="52"/>
      <c r="AI87" s="52"/>
      <c r="AJ87" s="52"/>
      <c r="AK87" s="52"/>
      <c r="AL87" s="52"/>
      <c r="AM87" s="52"/>
    </row>
    <row r="88" spans="1:39" ht="15.75" thickBot="1">
      <c r="A88" s="70"/>
      <c r="B88" s="73"/>
      <c r="C88" s="55">
        <v>-4</v>
      </c>
      <c r="D88" s="52"/>
      <c r="E88" s="52"/>
      <c r="F88" s="52"/>
      <c r="G88" s="52">
        <v>1.8331</v>
      </c>
      <c r="H88" s="52"/>
      <c r="I88" s="52">
        <v>1.62</v>
      </c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3"/>
      <c r="W88" s="53"/>
      <c r="X88" s="53"/>
      <c r="Y88" s="53"/>
      <c r="Z88" s="53"/>
      <c r="AA88" s="53"/>
      <c r="AB88" s="53"/>
      <c r="AC88" s="53"/>
      <c r="AD88" s="53"/>
      <c r="AE88" s="52"/>
      <c r="AF88" s="52"/>
      <c r="AG88" s="52"/>
      <c r="AH88" s="52"/>
      <c r="AI88" s="52"/>
      <c r="AJ88" s="52"/>
      <c r="AK88" s="52"/>
      <c r="AL88" s="52"/>
      <c r="AM88" s="52"/>
    </row>
    <row r="89" spans="1:39" ht="15.75" thickBot="1">
      <c r="A89" s="70"/>
      <c r="B89" s="74"/>
      <c r="C89" s="55">
        <v>-2</v>
      </c>
      <c r="D89" s="52"/>
      <c r="E89" s="52"/>
      <c r="F89" s="52"/>
      <c r="G89" s="52">
        <v>2.7789000000000001</v>
      </c>
      <c r="H89" s="52"/>
      <c r="I89" s="52">
        <v>2.4700000000000002</v>
      </c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3"/>
      <c r="W89" s="53"/>
      <c r="X89" s="53"/>
      <c r="Y89" s="53"/>
      <c r="Z89" s="53"/>
      <c r="AA89" s="53"/>
      <c r="AB89" s="53"/>
      <c r="AC89" s="53"/>
      <c r="AD89" s="53"/>
      <c r="AE89" s="52"/>
      <c r="AF89" s="52"/>
      <c r="AG89" s="52"/>
      <c r="AH89" s="52"/>
      <c r="AI89" s="52"/>
      <c r="AJ89" s="52"/>
      <c r="AK89" s="52"/>
      <c r="AL89" s="52"/>
      <c r="AM89" s="52"/>
    </row>
    <row r="90" spans="1:39" ht="15.75" thickBot="1">
      <c r="A90" s="70"/>
      <c r="B90" s="74"/>
      <c r="C90" s="55">
        <v>0</v>
      </c>
      <c r="D90" s="52"/>
      <c r="E90" s="52"/>
      <c r="F90" s="52"/>
      <c r="G90" s="52">
        <v>4.0663999999999998</v>
      </c>
      <c r="H90" s="52"/>
      <c r="I90" s="52">
        <v>3.76</v>
      </c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3"/>
      <c r="W90" s="53"/>
      <c r="X90" s="53"/>
      <c r="Y90" s="53"/>
      <c r="Z90" s="53"/>
      <c r="AA90" s="53"/>
      <c r="AB90" s="53"/>
      <c r="AC90" s="53"/>
      <c r="AD90" s="53"/>
      <c r="AE90" s="52"/>
      <c r="AF90" s="52"/>
      <c r="AG90" s="52"/>
      <c r="AH90" s="52"/>
      <c r="AI90" s="52"/>
      <c r="AJ90" s="52"/>
      <c r="AK90" s="52"/>
      <c r="AL90" s="52"/>
      <c r="AM90" s="52"/>
    </row>
    <row r="91" spans="1:39" ht="15.75" thickBot="1">
      <c r="A91" s="70"/>
      <c r="B91" s="74"/>
      <c r="C91" s="55">
        <v>2</v>
      </c>
      <c r="D91" s="52"/>
      <c r="E91" s="52"/>
      <c r="F91" s="52"/>
      <c r="G91" s="52">
        <v>5.6163999999999996</v>
      </c>
      <c r="H91" s="52"/>
      <c r="I91" s="52">
        <v>5.43</v>
      </c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3"/>
      <c r="W91" s="53"/>
      <c r="X91" s="53"/>
      <c r="Y91" s="53"/>
      <c r="Z91" s="53"/>
      <c r="AA91" s="53"/>
      <c r="AB91" s="53"/>
      <c r="AC91" s="53"/>
      <c r="AD91" s="53"/>
      <c r="AE91" s="52"/>
      <c r="AF91" s="52"/>
      <c r="AG91" s="52"/>
      <c r="AH91" s="52"/>
      <c r="AI91" s="52"/>
      <c r="AJ91" s="52"/>
      <c r="AK91" s="52"/>
      <c r="AL91" s="52"/>
      <c r="AM91" s="52"/>
    </row>
    <row r="92" spans="1:39" ht="15.75" thickBot="1">
      <c r="A92" s="70"/>
      <c r="B92" s="74"/>
      <c r="C92" s="55">
        <v>4</v>
      </c>
      <c r="D92" s="52"/>
      <c r="E92" s="52"/>
      <c r="F92" s="52"/>
      <c r="G92" s="52">
        <v>7.5362999999999998</v>
      </c>
      <c r="H92" s="52"/>
      <c r="I92" s="52">
        <v>7.26</v>
      </c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3"/>
      <c r="W92" s="53"/>
      <c r="X92" s="53"/>
      <c r="Y92" s="53"/>
      <c r="Z92" s="53"/>
      <c r="AA92" s="53"/>
      <c r="AB92" s="53"/>
      <c r="AC92" s="53"/>
      <c r="AD92" s="53"/>
      <c r="AE92" s="52"/>
      <c r="AF92" s="52"/>
      <c r="AG92" s="52"/>
      <c r="AH92" s="52"/>
      <c r="AI92" s="52"/>
      <c r="AJ92" s="52"/>
      <c r="AK92" s="52"/>
      <c r="AL92" s="52"/>
      <c r="AM92" s="52"/>
    </row>
    <row r="93" spans="1:39" ht="15.75" thickBot="1">
      <c r="A93" s="70"/>
      <c r="B93" s="74"/>
      <c r="C93" s="55">
        <v>6</v>
      </c>
      <c r="D93" s="52"/>
      <c r="E93" s="52"/>
      <c r="F93" s="52"/>
      <c r="G93" s="52">
        <v>9.7266999999999992</v>
      </c>
      <c r="H93" s="52"/>
      <c r="I93" s="52">
        <v>9.11</v>
      </c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3"/>
      <c r="W93" s="53"/>
      <c r="X93" s="53"/>
      <c r="Y93" s="53"/>
      <c r="Z93" s="53"/>
      <c r="AA93" s="53"/>
      <c r="AB93" s="53"/>
      <c r="AC93" s="53"/>
      <c r="AD93" s="53"/>
      <c r="AE93" s="52"/>
      <c r="AF93" s="52"/>
      <c r="AG93" s="52"/>
      <c r="AH93" s="52"/>
      <c r="AI93" s="52"/>
      <c r="AJ93" s="52"/>
      <c r="AK93" s="52"/>
      <c r="AL93" s="52"/>
      <c r="AM93" s="52"/>
    </row>
    <row r="94" spans="1:39" ht="15.75" thickBot="1">
      <c r="A94" s="70"/>
      <c r="B94" s="74"/>
      <c r="C94" s="55">
        <v>8</v>
      </c>
      <c r="D94" s="52"/>
      <c r="E94" s="52"/>
      <c r="F94" s="52"/>
      <c r="G94" s="52">
        <v>12.052899999999999</v>
      </c>
      <c r="H94" s="52"/>
      <c r="I94" s="52">
        <v>11.03</v>
      </c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3"/>
      <c r="W94" s="53"/>
      <c r="X94" s="53"/>
      <c r="Y94" s="53"/>
      <c r="Z94" s="53"/>
      <c r="AA94" s="53"/>
      <c r="AB94" s="53"/>
      <c r="AC94" s="53"/>
      <c r="AD94" s="53"/>
      <c r="AE94" s="52"/>
      <c r="AF94" s="52"/>
      <c r="AG94" s="52"/>
      <c r="AH94" s="52"/>
      <c r="AI94" s="52"/>
      <c r="AJ94" s="52"/>
      <c r="AK94" s="52"/>
      <c r="AL94" s="52"/>
      <c r="AM94" s="52"/>
    </row>
    <row r="95" spans="1:39" ht="15.75" thickBot="1">
      <c r="A95" s="70"/>
      <c r="B95" s="74"/>
      <c r="C95" s="55">
        <v>10</v>
      </c>
      <c r="D95" s="52"/>
      <c r="E95" s="52"/>
      <c r="F95" s="52"/>
      <c r="G95" s="52">
        <v>14.590400000000001</v>
      </c>
      <c r="H95" s="52"/>
      <c r="I95" s="52">
        <v>13.27</v>
      </c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3"/>
      <c r="W95" s="53"/>
      <c r="X95" s="53"/>
      <c r="Y95" s="53"/>
      <c r="Z95" s="53"/>
      <c r="AA95" s="53"/>
      <c r="AB95" s="53"/>
      <c r="AC95" s="53"/>
      <c r="AD95" s="53"/>
      <c r="AE95" s="52"/>
      <c r="AF95" s="52"/>
      <c r="AG95" s="52"/>
      <c r="AH95" s="52"/>
      <c r="AI95" s="52"/>
      <c r="AJ95" s="52"/>
      <c r="AK95" s="52"/>
      <c r="AL95" s="52"/>
      <c r="AM95" s="52"/>
    </row>
    <row r="96" spans="1:39" ht="15.75" thickBot="1">
      <c r="A96" s="70"/>
      <c r="B96" s="74"/>
      <c r="C96" s="55">
        <v>12</v>
      </c>
      <c r="D96" s="52"/>
      <c r="E96" s="52"/>
      <c r="F96" s="52"/>
      <c r="G96" s="52"/>
      <c r="H96" s="52"/>
      <c r="I96" s="52">
        <v>15.71</v>
      </c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3"/>
      <c r="W96" s="53"/>
      <c r="X96" s="53"/>
      <c r="Y96" s="53"/>
      <c r="Z96" s="53"/>
      <c r="AA96" s="53"/>
      <c r="AB96" s="53"/>
      <c r="AC96" s="53"/>
      <c r="AD96" s="53"/>
      <c r="AE96" s="52"/>
      <c r="AF96" s="52"/>
      <c r="AG96" s="52"/>
      <c r="AH96" s="52"/>
      <c r="AI96" s="52"/>
      <c r="AJ96" s="52"/>
      <c r="AK96" s="52"/>
      <c r="AL96" s="52"/>
      <c r="AM96" s="52"/>
    </row>
    <row r="97" spans="1:39" ht="15.75" thickBot="1">
      <c r="A97" s="70"/>
      <c r="B97" s="74"/>
      <c r="C97" s="55">
        <v>14</v>
      </c>
      <c r="D97" s="52"/>
      <c r="E97" s="52"/>
      <c r="F97" s="52"/>
      <c r="G97" s="52"/>
      <c r="H97" s="52"/>
      <c r="I97" s="52">
        <v>18.03</v>
      </c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3"/>
      <c r="W97" s="53"/>
      <c r="X97" s="53"/>
      <c r="Y97" s="53"/>
      <c r="Z97" s="53"/>
      <c r="AA97" s="53"/>
      <c r="AB97" s="53"/>
      <c r="AC97" s="53"/>
      <c r="AD97" s="53"/>
      <c r="AE97" s="52"/>
      <c r="AF97" s="52"/>
      <c r="AG97" s="52"/>
      <c r="AH97" s="52"/>
      <c r="AI97" s="52"/>
      <c r="AJ97" s="52"/>
      <c r="AK97" s="52"/>
      <c r="AL97" s="52"/>
      <c r="AM97" s="52"/>
    </row>
    <row r="98" spans="1:39" ht="15.75" thickBot="1">
      <c r="A98" s="70"/>
      <c r="B98" s="74"/>
      <c r="C98" s="55">
        <v>16</v>
      </c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3"/>
      <c r="W98" s="53"/>
      <c r="X98" s="53"/>
      <c r="Y98" s="53"/>
      <c r="Z98" s="53"/>
      <c r="AA98" s="53"/>
      <c r="AB98" s="53"/>
      <c r="AC98" s="53"/>
      <c r="AD98" s="53"/>
      <c r="AE98" s="52"/>
      <c r="AF98" s="52"/>
      <c r="AG98" s="52"/>
      <c r="AH98" s="52"/>
      <c r="AI98" s="52"/>
      <c r="AJ98" s="52"/>
      <c r="AK98" s="52"/>
      <c r="AL98" s="52"/>
      <c r="AM98" s="52"/>
    </row>
    <row r="99" spans="1:39" ht="15.75" thickBot="1">
      <c r="A99" s="70"/>
      <c r="B99" s="75"/>
      <c r="C99" s="55">
        <v>18</v>
      </c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3"/>
      <c r="W99" s="53"/>
      <c r="X99" s="53"/>
      <c r="Y99" s="53"/>
      <c r="Z99" s="53"/>
      <c r="AA99" s="53"/>
      <c r="AB99" s="53"/>
      <c r="AC99" s="53"/>
      <c r="AD99" s="53"/>
      <c r="AE99" s="52"/>
      <c r="AF99" s="52"/>
      <c r="AG99" s="52"/>
      <c r="AH99" s="52"/>
      <c r="AI99" s="52"/>
      <c r="AJ99" s="52"/>
      <c r="AK99" s="52"/>
      <c r="AL99" s="52"/>
      <c r="AM99" s="52"/>
    </row>
    <row r="100" spans="1:39" ht="15.75" thickBot="1">
      <c r="A100" s="70"/>
      <c r="B100" s="72" t="s">
        <v>32</v>
      </c>
      <c r="C100" s="55">
        <v>-6</v>
      </c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3"/>
      <c r="W100" s="53"/>
      <c r="X100" s="53"/>
      <c r="Y100" s="53"/>
      <c r="Z100" s="53"/>
      <c r="AA100" s="53"/>
      <c r="AB100" s="53"/>
      <c r="AC100" s="53"/>
      <c r="AD100" s="53"/>
      <c r="AE100" s="52"/>
      <c r="AF100" s="52"/>
      <c r="AG100" s="52"/>
      <c r="AH100" s="52"/>
      <c r="AI100" s="52"/>
      <c r="AJ100" s="52"/>
      <c r="AK100" s="52"/>
      <c r="AL100" s="52"/>
      <c r="AM100" s="52"/>
    </row>
    <row r="101" spans="1:39" ht="15.75" thickBot="1">
      <c r="A101" s="70"/>
      <c r="B101" s="73"/>
      <c r="C101" s="55">
        <v>-4</v>
      </c>
      <c r="D101" s="52"/>
      <c r="E101" s="52"/>
      <c r="F101" s="52"/>
      <c r="G101" s="52">
        <v>4.2233000000000001</v>
      </c>
      <c r="H101" s="52"/>
      <c r="I101" s="52">
        <v>2.65</v>
      </c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3"/>
      <c r="W101" s="53"/>
      <c r="X101" s="53"/>
      <c r="Y101" s="53"/>
      <c r="Z101" s="53"/>
      <c r="AA101" s="53"/>
      <c r="AB101" s="53"/>
      <c r="AC101" s="53"/>
      <c r="AD101" s="53"/>
      <c r="AE101" s="52"/>
      <c r="AF101" s="52"/>
      <c r="AG101" s="52"/>
      <c r="AH101" s="52"/>
      <c r="AI101" s="52"/>
      <c r="AJ101" s="52"/>
      <c r="AK101" s="52"/>
      <c r="AL101" s="52"/>
      <c r="AM101" s="52"/>
    </row>
    <row r="102" spans="1:39" ht="15.75" thickBot="1">
      <c r="A102" s="70"/>
      <c r="B102" s="73"/>
      <c r="C102" s="55">
        <v>-2</v>
      </c>
      <c r="D102" s="52"/>
      <c r="E102" s="52"/>
      <c r="F102" s="52"/>
      <c r="G102" s="52">
        <v>5.8136999999999999</v>
      </c>
      <c r="H102" s="52"/>
      <c r="I102" s="52">
        <v>4.3600000000000003</v>
      </c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3"/>
      <c r="W102" s="53"/>
      <c r="X102" s="53"/>
      <c r="Y102" s="53"/>
      <c r="Z102" s="53"/>
      <c r="AA102" s="53"/>
      <c r="AB102" s="53"/>
      <c r="AC102" s="53"/>
      <c r="AD102" s="53"/>
      <c r="AE102" s="52"/>
      <c r="AF102" s="52"/>
      <c r="AG102" s="52"/>
      <c r="AH102" s="52"/>
      <c r="AI102" s="52"/>
      <c r="AJ102" s="52"/>
      <c r="AK102" s="52"/>
      <c r="AL102" s="52"/>
      <c r="AM102" s="52"/>
    </row>
    <row r="103" spans="1:39" ht="15.75" thickBot="1">
      <c r="A103" s="70"/>
      <c r="B103" s="73"/>
      <c r="C103" s="55">
        <v>0</v>
      </c>
      <c r="D103" s="52"/>
      <c r="E103" s="52"/>
      <c r="F103" s="52"/>
      <c r="G103" s="52">
        <v>7.5883000000000003</v>
      </c>
      <c r="H103" s="52"/>
      <c r="I103" s="52">
        <v>6.43</v>
      </c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3"/>
      <c r="W103" s="53"/>
      <c r="X103" s="53"/>
      <c r="Y103" s="53"/>
      <c r="Z103" s="53"/>
      <c r="AA103" s="53"/>
      <c r="AB103" s="53"/>
      <c r="AC103" s="53"/>
      <c r="AD103" s="53"/>
      <c r="AE103" s="52"/>
      <c r="AF103" s="52"/>
      <c r="AG103" s="52"/>
      <c r="AH103" s="52"/>
      <c r="AI103" s="52"/>
      <c r="AJ103" s="52"/>
      <c r="AK103" s="52"/>
      <c r="AL103" s="52"/>
      <c r="AM103" s="52"/>
    </row>
    <row r="104" spans="1:39" ht="15.75" thickBot="1">
      <c r="A104" s="70"/>
      <c r="B104" s="73"/>
      <c r="C104" s="55">
        <v>2</v>
      </c>
      <c r="D104" s="52"/>
      <c r="E104" s="52"/>
      <c r="F104" s="52"/>
      <c r="G104" s="52">
        <v>9.9369999999999994</v>
      </c>
      <c r="H104" s="52"/>
      <c r="I104" s="52">
        <v>8.48</v>
      </c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3"/>
      <c r="W104" s="53"/>
      <c r="X104" s="53"/>
      <c r="Y104" s="53"/>
      <c r="Z104" s="53"/>
      <c r="AA104" s="53"/>
      <c r="AB104" s="53"/>
      <c r="AC104" s="53"/>
      <c r="AD104" s="53"/>
      <c r="AE104" s="52"/>
      <c r="AF104" s="52"/>
      <c r="AG104" s="52"/>
      <c r="AH104" s="52"/>
      <c r="AI104" s="52"/>
      <c r="AJ104" s="52"/>
      <c r="AK104" s="52"/>
      <c r="AL104" s="52"/>
      <c r="AM104" s="52"/>
    </row>
    <row r="105" spans="1:39" ht="15.75" thickBot="1">
      <c r="A105" s="70"/>
      <c r="B105" s="73"/>
      <c r="C105" s="55">
        <v>4</v>
      </c>
      <c r="D105" s="52"/>
      <c r="E105" s="52"/>
      <c r="F105" s="52"/>
      <c r="G105" s="52">
        <v>12.1228</v>
      </c>
      <c r="H105" s="52"/>
      <c r="I105" s="52">
        <v>10.63</v>
      </c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3"/>
      <c r="W105" s="53"/>
      <c r="X105" s="53"/>
      <c r="Y105" s="53"/>
      <c r="Z105" s="53"/>
      <c r="AA105" s="53"/>
      <c r="AB105" s="53"/>
      <c r="AC105" s="53"/>
      <c r="AD105" s="53"/>
      <c r="AE105" s="52"/>
      <c r="AF105" s="52"/>
      <c r="AG105" s="52"/>
      <c r="AH105" s="52"/>
      <c r="AI105" s="52"/>
      <c r="AJ105" s="52"/>
      <c r="AK105" s="52"/>
      <c r="AL105" s="52"/>
      <c r="AM105" s="52"/>
    </row>
    <row r="106" spans="1:39" ht="15.75" thickBot="1">
      <c r="A106" s="70"/>
      <c r="B106" s="73"/>
      <c r="C106" s="55">
        <v>6</v>
      </c>
      <c r="D106" s="52"/>
      <c r="E106" s="52"/>
      <c r="F106" s="52"/>
      <c r="G106" s="52">
        <v>14.5663</v>
      </c>
      <c r="H106" s="52"/>
      <c r="I106" s="52">
        <v>12.8</v>
      </c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3"/>
      <c r="W106" s="53"/>
      <c r="X106" s="53"/>
      <c r="Y106" s="53"/>
      <c r="Z106" s="53"/>
      <c r="AA106" s="53"/>
      <c r="AB106" s="53"/>
      <c r="AC106" s="53"/>
      <c r="AD106" s="53"/>
      <c r="AE106" s="52"/>
      <c r="AF106" s="52"/>
      <c r="AG106" s="52"/>
      <c r="AH106" s="52"/>
      <c r="AI106" s="52"/>
      <c r="AJ106" s="52"/>
      <c r="AK106" s="52"/>
      <c r="AL106" s="52"/>
      <c r="AM106" s="52"/>
    </row>
    <row r="107" spans="1:39" ht="15.75" thickBot="1">
      <c r="A107" s="70"/>
      <c r="B107" s="73"/>
      <c r="C107" s="55">
        <v>8</v>
      </c>
      <c r="D107" s="52"/>
      <c r="E107" s="52"/>
      <c r="F107" s="52"/>
      <c r="G107" s="52">
        <v>17.415700000000001</v>
      </c>
      <c r="H107" s="52"/>
      <c r="I107" s="52">
        <v>15.18</v>
      </c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3"/>
      <c r="W107" s="53"/>
      <c r="X107" s="53"/>
      <c r="Y107" s="53"/>
      <c r="Z107" s="53"/>
      <c r="AA107" s="53"/>
      <c r="AB107" s="53"/>
      <c r="AC107" s="53"/>
      <c r="AD107" s="53"/>
      <c r="AE107" s="52"/>
      <c r="AF107" s="52"/>
      <c r="AG107" s="52"/>
      <c r="AH107" s="52"/>
      <c r="AI107" s="52"/>
      <c r="AJ107" s="52"/>
      <c r="AK107" s="52"/>
      <c r="AL107" s="52"/>
      <c r="AM107" s="52"/>
    </row>
    <row r="108" spans="1:39" ht="15.75" thickBot="1">
      <c r="A108" s="70"/>
      <c r="B108" s="73"/>
      <c r="C108" s="55">
        <v>10</v>
      </c>
      <c r="D108" s="52"/>
      <c r="E108" s="52"/>
      <c r="F108" s="52"/>
      <c r="G108" s="52">
        <v>20.895900000000001</v>
      </c>
      <c r="H108" s="52"/>
      <c r="I108" s="52">
        <v>17.78</v>
      </c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3"/>
      <c r="W108" s="53"/>
      <c r="X108" s="53"/>
      <c r="Y108" s="53"/>
      <c r="Z108" s="53"/>
      <c r="AA108" s="53"/>
      <c r="AB108" s="53"/>
      <c r="AC108" s="53"/>
      <c r="AD108" s="53"/>
      <c r="AE108" s="52"/>
      <c r="AF108" s="52"/>
      <c r="AG108" s="52"/>
      <c r="AH108" s="52"/>
      <c r="AI108" s="52"/>
      <c r="AJ108" s="52"/>
      <c r="AK108" s="52"/>
      <c r="AL108" s="52"/>
      <c r="AM108" s="52"/>
    </row>
    <row r="109" spans="1:39" ht="15.75" thickBot="1">
      <c r="A109" s="70"/>
      <c r="B109" s="73"/>
      <c r="C109" s="55">
        <v>12</v>
      </c>
      <c r="D109" s="52"/>
      <c r="E109" s="52"/>
      <c r="F109" s="52"/>
      <c r="G109" s="52"/>
      <c r="H109" s="52"/>
      <c r="I109" s="52">
        <v>20.48</v>
      </c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3"/>
      <c r="W109" s="53"/>
      <c r="X109" s="53"/>
      <c r="Y109" s="53"/>
      <c r="Z109" s="53"/>
      <c r="AA109" s="53"/>
      <c r="AB109" s="53"/>
      <c r="AC109" s="53"/>
      <c r="AD109" s="53"/>
      <c r="AE109" s="52"/>
      <c r="AF109" s="52"/>
      <c r="AG109" s="52"/>
      <c r="AH109" s="52"/>
      <c r="AI109" s="52"/>
      <c r="AJ109" s="52"/>
      <c r="AK109" s="52"/>
      <c r="AL109" s="52"/>
      <c r="AM109" s="52"/>
    </row>
    <row r="110" spans="1:39" ht="15.75" thickBot="1">
      <c r="A110" s="70"/>
      <c r="B110" s="73"/>
      <c r="C110" s="55">
        <v>14</v>
      </c>
      <c r="D110" s="52"/>
      <c r="E110" s="52"/>
      <c r="F110" s="52"/>
      <c r="G110" s="52"/>
      <c r="H110" s="52"/>
      <c r="I110" s="52">
        <v>22.96</v>
      </c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3"/>
      <c r="W110" s="53"/>
      <c r="X110" s="53"/>
      <c r="Y110" s="53"/>
      <c r="Z110" s="53"/>
      <c r="AA110" s="53"/>
      <c r="AB110" s="53"/>
      <c r="AC110" s="53"/>
      <c r="AD110" s="53"/>
      <c r="AE110" s="52"/>
      <c r="AF110" s="52"/>
      <c r="AG110" s="52"/>
      <c r="AH110" s="52"/>
      <c r="AI110" s="52"/>
      <c r="AJ110" s="52"/>
      <c r="AK110" s="52"/>
      <c r="AL110" s="52"/>
      <c r="AM110" s="52"/>
    </row>
    <row r="111" spans="1:39" ht="15.75" thickBot="1">
      <c r="A111" s="70"/>
      <c r="B111" s="73"/>
      <c r="C111" s="55">
        <v>16</v>
      </c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3"/>
      <c r="W111" s="53"/>
      <c r="X111" s="53"/>
      <c r="Y111" s="53"/>
      <c r="Z111" s="53"/>
      <c r="AA111" s="53"/>
      <c r="AB111" s="53"/>
      <c r="AC111" s="53"/>
      <c r="AD111" s="53"/>
      <c r="AE111" s="52"/>
      <c r="AF111" s="52"/>
      <c r="AG111" s="52"/>
      <c r="AH111" s="52"/>
      <c r="AI111" s="52"/>
      <c r="AJ111" s="52"/>
      <c r="AK111" s="52"/>
      <c r="AL111" s="52"/>
      <c r="AM111" s="52"/>
    </row>
    <row r="112" spans="1:39" ht="15.75" thickBot="1">
      <c r="A112" s="71"/>
      <c r="B112" s="76"/>
      <c r="C112" s="55">
        <v>18</v>
      </c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3"/>
      <c r="W112" s="53"/>
      <c r="X112" s="53"/>
      <c r="Y112" s="53"/>
      <c r="Z112" s="53"/>
      <c r="AA112" s="53"/>
      <c r="AB112" s="53"/>
      <c r="AC112" s="53"/>
      <c r="AD112" s="53"/>
      <c r="AE112" s="52"/>
      <c r="AF112" s="52"/>
      <c r="AG112" s="52"/>
      <c r="AH112" s="52"/>
      <c r="AI112" s="52"/>
      <c r="AJ112" s="52"/>
      <c r="AK112" s="52"/>
      <c r="AL112" s="52"/>
      <c r="AM112" s="52"/>
    </row>
    <row r="116" spans="7:19">
      <c r="Q116" s="108"/>
      <c r="R116" s="108"/>
      <c r="S116" s="108"/>
    </row>
    <row r="117" spans="7:19">
      <c r="G117" s="109"/>
      <c r="H117" s="109"/>
      <c r="I117" s="109"/>
      <c r="J117" s="109"/>
    </row>
    <row r="118" spans="7:19">
      <c r="G118" s="109"/>
      <c r="H118" s="109"/>
      <c r="I118" s="109"/>
      <c r="J118" s="109"/>
    </row>
    <row r="119" spans="7:19">
      <c r="G119" s="109"/>
      <c r="H119" s="109"/>
      <c r="I119" s="109"/>
      <c r="J119" s="109"/>
    </row>
    <row r="120" spans="7:19">
      <c r="G120" s="109"/>
      <c r="H120" s="109"/>
      <c r="I120" s="109"/>
      <c r="J120" s="109"/>
    </row>
    <row r="121" spans="7:19">
      <c r="G121" s="109"/>
      <c r="H121" s="109"/>
      <c r="I121" s="109"/>
      <c r="J121" s="109"/>
    </row>
    <row r="122" spans="7:19">
      <c r="G122" s="109"/>
      <c r="H122" s="109"/>
      <c r="I122" s="109"/>
      <c r="J122" s="109"/>
    </row>
    <row r="123" spans="7:19">
      <c r="G123" s="109"/>
      <c r="H123" s="109"/>
      <c r="I123" s="109"/>
      <c r="J123" s="109"/>
    </row>
    <row r="124" spans="7:19">
      <c r="G124" s="109"/>
      <c r="H124" s="109"/>
      <c r="I124" s="109"/>
      <c r="J124" s="109"/>
    </row>
    <row r="125" spans="7:19">
      <c r="G125" s="109"/>
      <c r="H125" s="109"/>
      <c r="I125" s="109"/>
      <c r="J125" s="109"/>
      <c r="R125" s="113"/>
    </row>
    <row r="126" spans="7:19">
      <c r="G126" s="109"/>
      <c r="H126" s="109"/>
      <c r="I126" s="109"/>
      <c r="J126" s="109"/>
    </row>
  </sheetData>
  <mergeCells count="19">
    <mergeCell ref="A87:A112"/>
    <mergeCell ref="B87:B99"/>
    <mergeCell ref="B100:B112"/>
    <mergeCell ref="B6:B8"/>
    <mergeCell ref="A6:A8"/>
    <mergeCell ref="A35:A60"/>
    <mergeCell ref="B35:B47"/>
    <mergeCell ref="B48:B60"/>
    <mergeCell ref="A61:A86"/>
    <mergeCell ref="B61:B73"/>
    <mergeCell ref="B74:B86"/>
    <mergeCell ref="B9:B21"/>
    <mergeCell ref="B22:B34"/>
    <mergeCell ref="A9:A34"/>
    <mergeCell ref="V6:AD7"/>
    <mergeCell ref="D6:L7"/>
    <mergeCell ref="M6:U7"/>
    <mergeCell ref="AE6:AM7"/>
    <mergeCell ref="C6:C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ECA36-AFF3-4D22-BD14-B2165D02AB9F}">
  <dimension ref="A5:AM137"/>
  <sheetViews>
    <sheetView tabSelected="1" zoomScale="80" zoomScaleNormal="80" workbookViewId="0">
      <pane xSplit="3" ySplit="8" topLeftCell="D76" activePane="bottomRight" state="frozen"/>
      <selection pane="topRight" activeCell="D1" sqref="D1"/>
      <selection pane="bottomLeft" activeCell="A9" sqref="A9"/>
      <selection pane="bottomRight" activeCell="AA109" sqref="AA109"/>
    </sheetView>
  </sheetViews>
  <sheetFormatPr defaultRowHeight="15"/>
  <cols>
    <col min="1" max="1" width="21.42578125" customWidth="1"/>
    <col min="27" max="27" width="9.140625" customWidth="1"/>
  </cols>
  <sheetData>
    <row r="5" spans="1:39" ht="15.75" thickBot="1"/>
    <row r="6" spans="1:39">
      <c r="A6" s="80" t="s">
        <v>45</v>
      </c>
      <c r="B6" s="77" t="s">
        <v>46</v>
      </c>
      <c r="C6" s="67" t="s">
        <v>33</v>
      </c>
      <c r="D6" s="56" t="s">
        <v>47</v>
      </c>
      <c r="E6" s="57"/>
      <c r="F6" s="57"/>
      <c r="G6" s="57"/>
      <c r="H6" s="57"/>
      <c r="I6" s="57"/>
      <c r="J6" s="57"/>
      <c r="K6" s="57"/>
      <c r="L6" s="58"/>
      <c r="M6" s="56" t="s">
        <v>48</v>
      </c>
      <c r="N6" s="62"/>
      <c r="O6" s="62"/>
      <c r="P6" s="62"/>
      <c r="Q6" s="62"/>
      <c r="R6" s="62"/>
      <c r="S6" s="62"/>
      <c r="T6" s="62"/>
      <c r="U6" s="63"/>
      <c r="V6" s="56" t="s">
        <v>51</v>
      </c>
      <c r="W6" s="57"/>
      <c r="X6" s="57"/>
      <c r="Y6" s="57"/>
      <c r="Z6" s="57"/>
      <c r="AA6" s="57"/>
      <c r="AB6" s="57"/>
      <c r="AC6" s="57"/>
      <c r="AD6" s="58"/>
      <c r="AE6" s="56" t="s">
        <v>34</v>
      </c>
      <c r="AF6" s="57"/>
      <c r="AG6" s="57"/>
      <c r="AH6" s="57"/>
      <c r="AI6" s="57"/>
      <c r="AJ6" s="57"/>
      <c r="AK6" s="57"/>
      <c r="AL6" s="57"/>
      <c r="AM6" s="58"/>
    </row>
    <row r="7" spans="1:39" ht="15.75" thickBot="1">
      <c r="A7" s="81"/>
      <c r="B7" s="78"/>
      <c r="C7" s="68"/>
      <c r="D7" s="59"/>
      <c r="E7" s="60"/>
      <c r="F7" s="60"/>
      <c r="G7" s="60"/>
      <c r="H7" s="60"/>
      <c r="I7" s="60"/>
      <c r="J7" s="60"/>
      <c r="K7" s="60"/>
      <c r="L7" s="61"/>
      <c r="M7" s="64"/>
      <c r="N7" s="65"/>
      <c r="O7" s="65"/>
      <c r="P7" s="65"/>
      <c r="Q7" s="65"/>
      <c r="R7" s="65"/>
      <c r="S7" s="65"/>
      <c r="T7" s="65"/>
      <c r="U7" s="66"/>
      <c r="V7" s="59"/>
      <c r="W7" s="60"/>
      <c r="X7" s="60"/>
      <c r="Y7" s="60"/>
      <c r="Z7" s="60"/>
      <c r="AA7" s="60"/>
      <c r="AB7" s="60"/>
      <c r="AC7" s="60"/>
      <c r="AD7" s="61"/>
      <c r="AE7" s="59"/>
      <c r="AF7" s="60"/>
      <c r="AG7" s="60"/>
      <c r="AH7" s="60"/>
      <c r="AI7" s="60"/>
      <c r="AJ7" s="60"/>
      <c r="AK7" s="60"/>
      <c r="AL7" s="60"/>
      <c r="AM7" s="61"/>
    </row>
    <row r="8" spans="1:39" ht="15.75" thickBot="1">
      <c r="A8" s="82"/>
      <c r="B8" s="79"/>
      <c r="C8" s="55" t="s">
        <v>39</v>
      </c>
      <c r="D8" s="55" t="s">
        <v>35</v>
      </c>
      <c r="E8" s="55" t="s">
        <v>36</v>
      </c>
      <c r="F8" s="55" t="s">
        <v>37</v>
      </c>
      <c r="G8" s="55" t="s">
        <v>7</v>
      </c>
      <c r="H8" s="55" t="s">
        <v>29</v>
      </c>
      <c r="I8" s="55" t="s">
        <v>2</v>
      </c>
      <c r="J8" s="55" t="s">
        <v>30</v>
      </c>
      <c r="K8" s="55" t="s">
        <v>40</v>
      </c>
      <c r="L8" s="55" t="s">
        <v>38</v>
      </c>
      <c r="M8" s="55" t="s">
        <v>35</v>
      </c>
      <c r="N8" s="55" t="s">
        <v>36</v>
      </c>
      <c r="O8" s="55" t="s">
        <v>37</v>
      </c>
      <c r="P8" s="55" t="s">
        <v>7</v>
      </c>
      <c r="Q8" s="55" t="s">
        <v>29</v>
      </c>
      <c r="R8" s="55" t="s">
        <v>2</v>
      </c>
      <c r="S8" s="55" t="s">
        <v>30</v>
      </c>
      <c r="T8" s="55" t="s">
        <v>40</v>
      </c>
      <c r="U8" s="55" t="s">
        <v>38</v>
      </c>
      <c r="V8" s="55" t="s">
        <v>35</v>
      </c>
      <c r="W8" s="55" t="s">
        <v>36</v>
      </c>
      <c r="X8" s="55" t="s">
        <v>37</v>
      </c>
      <c r="Y8" s="55" t="s">
        <v>7</v>
      </c>
      <c r="Z8" s="55" t="s">
        <v>29</v>
      </c>
      <c r="AA8" s="55" t="s">
        <v>2</v>
      </c>
      <c r="AB8" s="55" t="s">
        <v>30</v>
      </c>
      <c r="AC8" s="55" t="s">
        <v>40</v>
      </c>
      <c r="AD8" s="55" t="s">
        <v>38</v>
      </c>
      <c r="AE8" s="55" t="s">
        <v>35</v>
      </c>
      <c r="AF8" s="55" t="s">
        <v>36</v>
      </c>
      <c r="AG8" s="55" t="s">
        <v>37</v>
      </c>
      <c r="AH8" s="55" t="s">
        <v>7</v>
      </c>
      <c r="AI8" s="55" t="s">
        <v>29</v>
      </c>
      <c r="AJ8" s="55" t="s">
        <v>2</v>
      </c>
      <c r="AK8" s="55" t="s">
        <v>30</v>
      </c>
      <c r="AL8" s="55" t="s">
        <v>40</v>
      </c>
      <c r="AM8" s="55" t="s">
        <v>38</v>
      </c>
    </row>
    <row r="9" spans="1:39" ht="15.75" thickBot="1">
      <c r="A9" s="69" t="s">
        <v>43</v>
      </c>
      <c r="B9" s="63" t="s">
        <v>41</v>
      </c>
      <c r="C9" s="55">
        <v>-6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</row>
    <row r="10" spans="1:39" ht="15.75" thickBot="1">
      <c r="A10" s="70"/>
      <c r="B10" s="83"/>
      <c r="C10" s="55">
        <v>-4</v>
      </c>
      <c r="D10" s="52"/>
      <c r="E10" s="52"/>
      <c r="F10" s="52"/>
      <c r="G10" s="52">
        <v>2.7410999999999999</v>
      </c>
      <c r="H10" s="52"/>
      <c r="I10" s="110">
        <v>1.1299999999999999</v>
      </c>
      <c r="J10" s="52"/>
      <c r="K10" s="52"/>
      <c r="L10" s="52"/>
      <c r="M10" s="52"/>
      <c r="N10" s="52"/>
      <c r="O10" s="52"/>
      <c r="P10" s="52"/>
      <c r="Q10" s="52"/>
      <c r="R10" s="112">
        <v>0.26995000000000002</v>
      </c>
      <c r="S10" s="52"/>
      <c r="T10" s="52"/>
      <c r="U10" s="52"/>
      <c r="V10" s="52"/>
      <c r="W10" s="52"/>
      <c r="X10" s="52"/>
      <c r="Y10" s="52">
        <v>1.82060308182784</v>
      </c>
      <c r="Z10" s="52"/>
      <c r="AA10" s="110">
        <v>0.80714285714285716</v>
      </c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</row>
    <row r="11" spans="1:39" ht="15.75" thickBot="1">
      <c r="A11" s="70"/>
      <c r="B11" s="84"/>
      <c r="C11" s="55">
        <v>-2</v>
      </c>
      <c r="D11" s="52"/>
      <c r="E11" s="52"/>
      <c r="F11" s="52"/>
      <c r="G11" s="52">
        <v>3.9296000000000002</v>
      </c>
      <c r="H11" s="52"/>
      <c r="I11" s="110">
        <v>1.7</v>
      </c>
      <c r="J11" s="52"/>
      <c r="K11" s="52"/>
      <c r="L11" s="52"/>
      <c r="M11" s="52"/>
      <c r="N11" s="52"/>
      <c r="O11" s="52"/>
      <c r="P11" s="52"/>
      <c r="Q11" s="52"/>
      <c r="R11" s="112">
        <v>0.17483000000000001</v>
      </c>
      <c r="S11" s="52"/>
      <c r="T11" s="52"/>
      <c r="U11" s="52"/>
      <c r="V11" s="52"/>
      <c r="W11" s="52"/>
      <c r="X11" s="52"/>
      <c r="Y11" s="52">
        <v>2.0539410411875401</v>
      </c>
      <c r="Z11" s="52"/>
      <c r="AA11" s="110">
        <v>0.86734693877551017</v>
      </c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</row>
    <row r="12" spans="1:39" ht="15.75" thickBot="1">
      <c r="A12" s="70"/>
      <c r="B12" s="84"/>
      <c r="C12" s="55">
        <v>0</v>
      </c>
      <c r="D12" s="52"/>
      <c r="E12" s="52"/>
      <c r="F12" s="52"/>
      <c r="G12" s="52">
        <v>5.3913000000000002</v>
      </c>
      <c r="H12" s="52"/>
      <c r="I12" s="110">
        <v>2.4900000000000002</v>
      </c>
      <c r="J12" s="52"/>
      <c r="K12" s="52"/>
      <c r="L12" s="52"/>
      <c r="M12" s="52"/>
      <c r="N12" s="52"/>
      <c r="O12" s="52"/>
      <c r="P12" s="52"/>
      <c r="Q12" s="52"/>
      <c r="R12" s="112">
        <v>0.16632</v>
      </c>
      <c r="S12" s="52"/>
      <c r="T12" s="52"/>
      <c r="U12" s="52"/>
      <c r="V12" s="52"/>
      <c r="W12" s="52"/>
      <c r="X12" s="52"/>
      <c r="Y12" s="52">
        <v>1.95741204661802</v>
      </c>
      <c r="Z12" s="52"/>
      <c r="AA12" s="110">
        <v>0.87676056338028185</v>
      </c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</row>
    <row r="13" spans="1:39" ht="15.75" thickBot="1">
      <c r="A13" s="70"/>
      <c r="B13" s="84"/>
      <c r="C13" s="55">
        <v>2</v>
      </c>
      <c r="D13" s="52"/>
      <c r="E13" s="52"/>
      <c r="F13" s="52"/>
      <c r="G13" s="52">
        <v>7.3646000000000003</v>
      </c>
      <c r="H13" s="52"/>
      <c r="I13" s="110">
        <v>3.6</v>
      </c>
      <c r="J13" s="52"/>
      <c r="K13" s="52"/>
      <c r="L13" s="52"/>
      <c r="M13" s="52"/>
      <c r="N13" s="52"/>
      <c r="O13" s="52"/>
      <c r="P13" s="52"/>
      <c r="Q13" s="52"/>
      <c r="R13" s="112">
        <v>0.18904000000000001</v>
      </c>
      <c r="S13" s="52"/>
      <c r="T13" s="52"/>
      <c r="U13" s="52"/>
      <c r="V13" s="52"/>
      <c r="W13" s="52"/>
      <c r="X13" s="52"/>
      <c r="Y13" s="52">
        <v>1.7280491810971901</v>
      </c>
      <c r="Z13" s="52"/>
      <c r="AA13" s="110">
        <v>0.88452088452088451</v>
      </c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</row>
    <row r="14" spans="1:39" ht="15.75" thickBot="1">
      <c r="A14" s="70"/>
      <c r="B14" s="84"/>
      <c r="C14" s="55">
        <v>4</v>
      </c>
      <c r="D14" s="52"/>
      <c r="E14" s="52"/>
      <c r="F14" s="52"/>
      <c r="G14" s="52">
        <v>9.5526999999999997</v>
      </c>
      <c r="H14" s="52"/>
      <c r="I14" s="110">
        <v>5.05</v>
      </c>
      <c r="J14" s="52"/>
      <c r="K14" s="52"/>
      <c r="L14" s="52"/>
      <c r="M14" s="52"/>
      <c r="N14" s="52"/>
      <c r="O14" s="52"/>
      <c r="P14" s="52"/>
      <c r="Q14" s="52"/>
      <c r="R14" s="112">
        <v>0.20049</v>
      </c>
      <c r="S14" s="52"/>
      <c r="T14" s="52"/>
      <c r="U14" s="52"/>
      <c r="V14" s="52"/>
      <c r="W14" s="52"/>
      <c r="X14" s="52"/>
      <c r="Y14" s="52">
        <v>1.559930108756</v>
      </c>
      <c r="Z14" s="52"/>
      <c r="AA14" s="110">
        <v>0.89539007092198586</v>
      </c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</row>
    <row r="15" spans="1:39" ht="15.75" thickBot="1">
      <c r="A15" s="70"/>
      <c r="B15" s="84"/>
      <c r="C15" s="55">
        <v>6</v>
      </c>
      <c r="D15" s="52"/>
      <c r="E15" s="52"/>
      <c r="F15" s="52"/>
      <c r="G15" s="52">
        <v>11.899100000000001</v>
      </c>
      <c r="H15" s="52"/>
      <c r="I15" s="110">
        <v>6.65</v>
      </c>
      <c r="J15" s="52"/>
      <c r="K15" s="52"/>
      <c r="L15" s="52"/>
      <c r="M15" s="52"/>
      <c r="N15" s="52"/>
      <c r="O15" s="52"/>
      <c r="P15" s="52"/>
      <c r="Q15" s="52"/>
      <c r="R15" s="112">
        <v>0.20071</v>
      </c>
      <c r="S15" s="52"/>
      <c r="T15" s="52"/>
      <c r="U15" s="52"/>
      <c r="V15" s="52"/>
      <c r="W15" s="52"/>
      <c r="X15" s="52"/>
      <c r="Y15" s="52">
        <v>1.3866475551205</v>
      </c>
      <c r="Z15" s="52"/>
      <c r="AA15" s="110">
        <v>0.90476190476190488</v>
      </c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</row>
    <row r="16" spans="1:39" ht="15.75" thickBot="1">
      <c r="A16" s="70"/>
      <c r="B16" s="84"/>
      <c r="C16" s="55">
        <v>8</v>
      </c>
      <c r="D16" s="52"/>
      <c r="E16" s="52"/>
      <c r="F16" s="52"/>
      <c r="G16" s="52">
        <v>14.3934</v>
      </c>
      <c r="H16" s="52"/>
      <c r="I16" s="110">
        <v>8.31</v>
      </c>
      <c r="J16" s="52"/>
      <c r="K16" s="52"/>
      <c r="L16" s="52"/>
      <c r="M16" s="52"/>
      <c r="N16" s="52"/>
      <c r="O16" s="52"/>
      <c r="P16" s="52"/>
      <c r="Q16" s="52"/>
      <c r="R16" s="112">
        <v>0.19649</v>
      </c>
      <c r="S16" s="52"/>
      <c r="T16" s="52"/>
      <c r="U16" s="52"/>
      <c r="V16" s="52"/>
      <c r="W16" s="52"/>
      <c r="X16" s="52"/>
      <c r="Y16" s="52">
        <v>1.2882420857610799</v>
      </c>
      <c r="Z16" s="52"/>
      <c r="AA16" s="110">
        <v>0.90326086956521756</v>
      </c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</row>
    <row r="17" spans="1:39" ht="15.75" thickBot="1">
      <c r="A17" s="70"/>
      <c r="B17" s="84"/>
      <c r="C17" s="55">
        <v>10</v>
      </c>
      <c r="D17" s="52"/>
      <c r="E17" s="52"/>
      <c r="F17" s="52"/>
      <c r="G17" s="52">
        <v>17.1434</v>
      </c>
      <c r="H17" s="52"/>
      <c r="I17" s="110">
        <v>10.130000000000001</v>
      </c>
      <c r="J17" s="52"/>
      <c r="K17" s="52"/>
      <c r="L17" s="52"/>
      <c r="M17" s="52"/>
      <c r="N17" s="52"/>
      <c r="O17" s="52"/>
      <c r="P17" s="52"/>
      <c r="Q17" s="52"/>
      <c r="R17" s="112">
        <v>0.18956000000000001</v>
      </c>
      <c r="S17" s="52"/>
      <c r="T17" s="52"/>
      <c r="U17" s="52"/>
      <c r="V17" s="52"/>
      <c r="W17" s="52"/>
      <c r="X17" s="52"/>
      <c r="Y17" s="52">
        <v>1.2267279193411</v>
      </c>
      <c r="Z17" s="52"/>
      <c r="AA17" s="110">
        <v>0.90689346463742171</v>
      </c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</row>
    <row r="18" spans="1:39" ht="15.75" thickBot="1">
      <c r="A18" s="70"/>
      <c r="B18" s="84"/>
      <c r="C18" s="55">
        <v>12</v>
      </c>
      <c r="D18" s="52"/>
      <c r="E18" s="52"/>
      <c r="F18" s="52"/>
      <c r="G18" s="52"/>
      <c r="H18" s="52"/>
      <c r="I18" s="110">
        <v>12.19</v>
      </c>
      <c r="J18" s="52"/>
      <c r="K18" s="52"/>
      <c r="L18" s="52"/>
      <c r="M18" s="52"/>
      <c r="N18" s="52"/>
      <c r="O18" s="52"/>
      <c r="P18" s="52"/>
      <c r="Q18" s="52"/>
      <c r="R18" s="112">
        <v>0.17529</v>
      </c>
      <c r="S18" s="52"/>
      <c r="T18" s="52"/>
      <c r="U18" s="52"/>
      <c r="V18" s="52"/>
      <c r="W18" s="52"/>
      <c r="X18" s="52"/>
      <c r="Y18" s="52"/>
      <c r="Z18" s="52"/>
      <c r="AA18" s="110">
        <v>0.91106128550074728</v>
      </c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</row>
    <row r="19" spans="1:39" ht="15.75" thickBot="1">
      <c r="A19" s="70"/>
      <c r="B19" s="84"/>
      <c r="C19" s="55">
        <v>14</v>
      </c>
      <c r="D19" s="52"/>
      <c r="E19" s="52"/>
      <c r="F19" s="52"/>
      <c r="G19" s="52"/>
      <c r="H19" s="52"/>
      <c r="I19" s="110">
        <v>14.42</v>
      </c>
      <c r="J19" s="52"/>
      <c r="K19" s="52"/>
      <c r="L19" s="52"/>
      <c r="M19" s="52"/>
      <c r="N19" s="52"/>
      <c r="O19" s="52"/>
      <c r="P19" s="52"/>
      <c r="Q19" s="52"/>
      <c r="R19" s="112">
        <v>0.16164999999999999</v>
      </c>
      <c r="S19" s="52"/>
      <c r="T19" s="52"/>
      <c r="U19" s="52"/>
      <c r="V19" s="52"/>
      <c r="W19" s="52"/>
      <c r="X19" s="52"/>
      <c r="Y19" s="52"/>
      <c r="Z19" s="52"/>
      <c r="AA19" s="110">
        <v>0.91905672402804339</v>
      </c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</row>
    <row r="20" spans="1:39" ht="15.75" thickBot="1">
      <c r="A20" s="70"/>
      <c r="B20" s="84"/>
      <c r="C20" s="55">
        <v>16</v>
      </c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</row>
    <row r="21" spans="1:39" ht="15.75" thickBot="1">
      <c r="A21" s="70"/>
      <c r="B21" s="85"/>
      <c r="C21" s="55">
        <v>18</v>
      </c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</row>
    <row r="22" spans="1:39" ht="15.75" thickBot="1">
      <c r="A22" s="70"/>
      <c r="B22" s="72" t="s">
        <v>42</v>
      </c>
      <c r="C22" s="55">
        <v>-6</v>
      </c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</row>
    <row r="23" spans="1:39" ht="15.75" thickBot="1">
      <c r="A23" s="70"/>
      <c r="B23" s="73"/>
      <c r="C23" s="55">
        <v>-4</v>
      </c>
      <c r="D23" s="52"/>
      <c r="E23" s="52"/>
      <c r="F23" s="52"/>
      <c r="G23" s="52">
        <v>5.2015000000000002</v>
      </c>
      <c r="H23" s="52"/>
      <c r="I23" s="110">
        <v>1.81</v>
      </c>
      <c r="J23" s="52"/>
      <c r="K23" s="52"/>
      <c r="L23" s="52"/>
      <c r="M23" s="52"/>
      <c r="N23" s="52"/>
      <c r="O23" s="52"/>
      <c r="P23" s="52"/>
      <c r="Q23" s="52"/>
      <c r="R23" s="112">
        <v>0.15431</v>
      </c>
      <c r="S23" s="52"/>
      <c r="T23" s="52"/>
      <c r="U23" s="52"/>
      <c r="V23" s="52"/>
      <c r="W23" s="52"/>
      <c r="X23" s="52"/>
      <c r="Y23" s="52">
        <v>2.7572223694672702</v>
      </c>
      <c r="Z23" s="52"/>
      <c r="AA23" s="110">
        <v>0.81531531531531531</v>
      </c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</row>
    <row r="24" spans="1:39" ht="15.75" thickBot="1">
      <c r="A24" s="70"/>
      <c r="B24" s="73"/>
      <c r="C24" s="55">
        <v>-2</v>
      </c>
      <c r="D24" s="52"/>
      <c r="E24" s="52"/>
      <c r="F24" s="52"/>
      <c r="G24" s="52">
        <v>7.1920999999999999</v>
      </c>
      <c r="H24" s="52"/>
      <c r="I24" s="110">
        <v>2.86</v>
      </c>
      <c r="J24" s="52"/>
      <c r="K24" s="52"/>
      <c r="L24" s="52"/>
      <c r="M24" s="52"/>
      <c r="N24" s="52"/>
      <c r="O24" s="52"/>
      <c r="P24" s="52"/>
      <c r="Q24" s="52"/>
      <c r="R24" s="112">
        <v>0.13955000000000001</v>
      </c>
      <c r="S24" s="52"/>
      <c r="T24" s="52"/>
      <c r="U24" s="52"/>
      <c r="V24" s="52"/>
      <c r="W24" s="52"/>
      <c r="X24" s="52"/>
      <c r="Y24" s="52">
        <v>2.3407973962571198</v>
      </c>
      <c r="Z24" s="52"/>
      <c r="AA24" s="110">
        <v>0.82183908045977005</v>
      </c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</row>
    <row r="25" spans="1:39" ht="15.75" thickBot="1">
      <c r="A25" s="70"/>
      <c r="B25" s="73"/>
      <c r="C25" s="55">
        <v>0</v>
      </c>
      <c r="D25" s="52"/>
      <c r="E25" s="52"/>
      <c r="F25" s="52"/>
      <c r="G25" s="52">
        <v>9.1844999999999999</v>
      </c>
      <c r="H25" s="52"/>
      <c r="I25" s="110">
        <v>4.3</v>
      </c>
      <c r="J25" s="52"/>
      <c r="K25" s="52"/>
      <c r="L25" s="52"/>
      <c r="M25" s="52"/>
      <c r="N25" s="52"/>
      <c r="O25" s="52"/>
      <c r="P25" s="52"/>
      <c r="Q25" s="52"/>
      <c r="R25" s="112">
        <v>0.16444</v>
      </c>
      <c r="S25" s="52"/>
      <c r="T25" s="52"/>
      <c r="U25" s="52"/>
      <c r="V25" s="52"/>
      <c r="W25" s="52"/>
      <c r="X25" s="52"/>
      <c r="Y25" s="52">
        <v>1.72126539103057</v>
      </c>
      <c r="Z25" s="52"/>
      <c r="AA25" s="110">
        <v>0.81132075471698117</v>
      </c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</row>
    <row r="26" spans="1:39" ht="15.75" thickBot="1">
      <c r="A26" s="70"/>
      <c r="B26" s="73"/>
      <c r="C26" s="55">
        <v>2</v>
      </c>
      <c r="D26" s="52"/>
      <c r="E26" s="52"/>
      <c r="F26" s="52"/>
      <c r="G26" s="52">
        <v>11.707000000000001</v>
      </c>
      <c r="H26" s="52"/>
      <c r="I26" s="110">
        <v>6.07</v>
      </c>
      <c r="J26" s="52"/>
      <c r="K26" s="52"/>
      <c r="L26" s="52"/>
      <c r="M26" s="52"/>
      <c r="N26" s="52"/>
      <c r="O26" s="52"/>
      <c r="P26" s="52"/>
      <c r="Q26" s="52"/>
      <c r="R26" s="112">
        <v>0.15709000000000001</v>
      </c>
      <c r="S26" s="52"/>
      <c r="T26" s="52"/>
      <c r="U26" s="52"/>
      <c r="V26" s="52"/>
      <c r="W26" s="52"/>
      <c r="X26" s="52"/>
      <c r="Y26" s="52">
        <v>1.46809124311852</v>
      </c>
      <c r="Z26" s="52"/>
      <c r="AA26" s="110">
        <v>0.83493810178817063</v>
      </c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</row>
    <row r="27" spans="1:39" ht="15.75" thickBot="1">
      <c r="A27" s="70"/>
      <c r="B27" s="73"/>
      <c r="C27" s="55">
        <v>4</v>
      </c>
      <c r="D27" s="52"/>
      <c r="E27" s="52"/>
      <c r="F27" s="52"/>
      <c r="G27" s="52">
        <v>14.264699999999999</v>
      </c>
      <c r="H27" s="52"/>
      <c r="I27" s="110">
        <v>7.94</v>
      </c>
      <c r="J27" s="52"/>
      <c r="K27" s="52"/>
      <c r="L27" s="52"/>
      <c r="M27" s="52"/>
      <c r="N27" s="52"/>
      <c r="O27" s="52"/>
      <c r="P27" s="52"/>
      <c r="Q27" s="52"/>
      <c r="R27" s="112">
        <v>0.13797000000000001</v>
      </c>
      <c r="S27" s="52"/>
      <c r="T27" s="52"/>
      <c r="U27" s="52"/>
      <c r="V27" s="52"/>
      <c r="W27" s="52"/>
      <c r="X27" s="52"/>
      <c r="Y27" s="52">
        <v>1.29684985681167</v>
      </c>
      <c r="Z27" s="52"/>
      <c r="AA27" s="110">
        <v>0.85468245425188383</v>
      </c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</row>
    <row r="28" spans="1:39" ht="15.75" thickBot="1">
      <c r="A28" s="70"/>
      <c r="B28" s="73"/>
      <c r="C28" s="55">
        <v>6</v>
      </c>
      <c r="D28" s="52"/>
      <c r="E28" s="52"/>
      <c r="F28" s="52"/>
      <c r="G28" s="52">
        <v>16.7835</v>
      </c>
      <c r="H28" s="52"/>
      <c r="I28" s="110">
        <v>9.77</v>
      </c>
      <c r="J28" s="52"/>
      <c r="K28" s="52"/>
      <c r="L28" s="52"/>
      <c r="M28" s="52"/>
      <c r="N28" s="52"/>
      <c r="O28" s="52"/>
      <c r="P28" s="52"/>
      <c r="Q28" s="52"/>
      <c r="R28" s="112">
        <v>0.13467999999999999</v>
      </c>
      <c r="S28" s="52"/>
      <c r="T28" s="52"/>
      <c r="U28" s="52"/>
      <c r="V28" s="52"/>
      <c r="W28" s="52"/>
      <c r="X28" s="52"/>
      <c r="Y28" s="52">
        <v>1.2003218308600001</v>
      </c>
      <c r="Z28" s="52"/>
      <c r="AA28" s="110">
        <v>0.85927880386983291</v>
      </c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</row>
    <row r="29" spans="1:39" ht="15.75" thickBot="1">
      <c r="A29" s="70"/>
      <c r="B29" s="73"/>
      <c r="C29" s="55">
        <v>8</v>
      </c>
      <c r="D29" s="52"/>
      <c r="E29" s="52"/>
      <c r="F29" s="52"/>
      <c r="G29" s="52">
        <v>19.833500000000001</v>
      </c>
      <c r="H29" s="52"/>
      <c r="I29" s="110">
        <v>11.77</v>
      </c>
      <c r="J29" s="52"/>
      <c r="K29" s="52"/>
      <c r="L29" s="52"/>
      <c r="M29" s="52"/>
      <c r="N29" s="52"/>
      <c r="O29" s="52"/>
      <c r="P29" s="52"/>
      <c r="Q29" s="52"/>
      <c r="R29" s="112">
        <v>0.12719</v>
      </c>
      <c r="S29" s="52"/>
      <c r="T29" s="52"/>
      <c r="U29" s="52"/>
      <c r="V29" s="52"/>
      <c r="W29" s="52"/>
      <c r="X29" s="52"/>
      <c r="Y29" s="52">
        <v>1.1476391621340101</v>
      </c>
      <c r="Z29" s="52"/>
      <c r="AA29" s="110">
        <v>0.86607799852832967</v>
      </c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</row>
    <row r="30" spans="1:39" ht="15.75" thickBot="1">
      <c r="A30" s="70"/>
      <c r="B30" s="73"/>
      <c r="C30" s="55">
        <v>10</v>
      </c>
      <c r="D30" s="52"/>
      <c r="E30" s="52"/>
      <c r="F30" s="52"/>
      <c r="G30" s="52">
        <v>23.4956</v>
      </c>
      <c r="H30" s="52"/>
      <c r="I30" s="110">
        <v>14.06</v>
      </c>
      <c r="J30" s="52"/>
      <c r="K30" s="52"/>
      <c r="L30" s="52"/>
      <c r="M30" s="52"/>
      <c r="N30" s="52"/>
      <c r="O30" s="52"/>
      <c r="P30" s="52"/>
      <c r="Q30" s="52"/>
      <c r="R30" s="112">
        <v>0.11143</v>
      </c>
      <c r="S30" s="52"/>
      <c r="T30" s="52"/>
      <c r="U30" s="52"/>
      <c r="V30" s="52"/>
      <c r="W30" s="52"/>
      <c r="X30" s="52"/>
      <c r="Y30" s="52">
        <v>1.13367301642445</v>
      </c>
      <c r="Z30" s="52"/>
      <c r="AA30" s="110">
        <v>0.87875000000000003</v>
      </c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</row>
    <row r="31" spans="1:39" ht="15.75" thickBot="1">
      <c r="A31" s="70"/>
      <c r="B31" s="73"/>
      <c r="C31" s="55">
        <v>12</v>
      </c>
      <c r="D31" s="52"/>
      <c r="E31" s="52"/>
      <c r="F31" s="52"/>
      <c r="G31" s="52"/>
      <c r="H31" s="52"/>
      <c r="I31" s="110">
        <v>16.510000000000002</v>
      </c>
      <c r="J31" s="52"/>
      <c r="K31" s="52"/>
      <c r="L31" s="52"/>
      <c r="M31" s="52"/>
      <c r="N31" s="52"/>
      <c r="O31" s="52"/>
      <c r="P31" s="52"/>
      <c r="Q31" s="52"/>
      <c r="R31" s="112">
        <v>0.10020999999999999</v>
      </c>
      <c r="S31" s="52"/>
      <c r="T31" s="52"/>
      <c r="U31" s="52"/>
      <c r="V31" s="52"/>
      <c r="W31" s="52"/>
      <c r="X31" s="52"/>
      <c r="Y31" s="52"/>
      <c r="Z31" s="52"/>
      <c r="AA31" s="110">
        <v>0.88906838987614434</v>
      </c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</row>
    <row r="32" spans="1:39" ht="15.75" thickBot="1">
      <c r="A32" s="70"/>
      <c r="B32" s="73"/>
      <c r="C32" s="55">
        <v>14</v>
      </c>
      <c r="D32" s="52"/>
      <c r="E32" s="52"/>
      <c r="F32" s="52"/>
      <c r="G32" s="52"/>
      <c r="H32" s="52"/>
      <c r="I32" s="110">
        <v>19.079999999999998</v>
      </c>
      <c r="J32" s="52"/>
      <c r="K32" s="52"/>
      <c r="L32" s="52"/>
      <c r="M32" s="52"/>
      <c r="N32" s="52"/>
      <c r="O32" s="52"/>
      <c r="P32" s="52"/>
      <c r="Q32" s="52"/>
      <c r="R32" s="112">
        <v>9.2853000000000005E-2</v>
      </c>
      <c r="S32" s="52"/>
      <c r="T32" s="52"/>
      <c r="U32" s="52"/>
      <c r="V32" s="52"/>
      <c r="W32" s="52"/>
      <c r="X32" s="52"/>
      <c r="Y32" s="52"/>
      <c r="Z32" s="52"/>
      <c r="AA32" s="110">
        <v>0.90383704405495024</v>
      </c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</row>
    <row r="33" spans="1:39" ht="15.75" thickBot="1">
      <c r="A33" s="70"/>
      <c r="B33" s="73"/>
      <c r="C33" s="55">
        <v>16</v>
      </c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</row>
    <row r="34" spans="1:39" ht="15.75" thickBot="1">
      <c r="A34" s="71"/>
      <c r="B34" s="76"/>
      <c r="C34" s="55">
        <v>18</v>
      </c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</row>
    <row r="35" spans="1:39" ht="15.75" thickBot="1">
      <c r="A35" s="69" t="s">
        <v>44</v>
      </c>
      <c r="B35" s="63" t="s">
        <v>41</v>
      </c>
      <c r="C35" s="55">
        <v>-6</v>
      </c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</row>
    <row r="36" spans="1:39" ht="15.75" thickBot="1">
      <c r="A36" s="70"/>
      <c r="B36" s="83"/>
      <c r="C36" s="55">
        <v>-4</v>
      </c>
      <c r="D36" s="52"/>
      <c r="E36" s="52"/>
      <c r="F36" s="52"/>
      <c r="G36" s="52"/>
      <c r="H36" s="52"/>
      <c r="I36" s="111">
        <v>1.55</v>
      </c>
      <c r="J36" s="52"/>
      <c r="K36" s="52"/>
      <c r="L36" s="52"/>
      <c r="M36" s="52"/>
      <c r="N36" s="52"/>
      <c r="O36" s="52"/>
      <c r="P36" s="52"/>
      <c r="Q36" s="52"/>
      <c r="R36" s="112">
        <v>1.0387E-2</v>
      </c>
      <c r="S36" s="52"/>
      <c r="T36" s="52"/>
      <c r="U36" s="52"/>
      <c r="V36" s="52"/>
      <c r="W36" s="52"/>
      <c r="X36" s="52"/>
      <c r="Y36" s="52"/>
      <c r="Z36" s="52"/>
      <c r="AA36" s="110">
        <v>1.1071428571428572</v>
      </c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</row>
    <row r="37" spans="1:39" ht="15.75" thickBot="1">
      <c r="A37" s="70"/>
      <c r="B37" s="84"/>
      <c r="C37" s="55">
        <v>-2</v>
      </c>
      <c r="D37" s="52"/>
      <c r="E37" s="52"/>
      <c r="F37" s="52"/>
      <c r="G37" s="52"/>
      <c r="H37" s="52"/>
      <c r="I37" s="111">
        <v>2.17</v>
      </c>
      <c r="J37" s="52"/>
      <c r="K37" s="52"/>
      <c r="L37" s="52"/>
      <c r="M37" s="52"/>
      <c r="N37" s="52"/>
      <c r="O37" s="52"/>
      <c r="P37" s="52"/>
      <c r="Q37" s="52"/>
      <c r="R37" s="112">
        <v>8.6932999999999993E-3</v>
      </c>
      <c r="S37" s="52"/>
      <c r="T37" s="52"/>
      <c r="U37" s="52"/>
      <c r="V37" s="52"/>
      <c r="W37" s="52"/>
      <c r="X37" s="52"/>
      <c r="Y37" s="52"/>
      <c r="Z37" s="52"/>
      <c r="AA37" s="110">
        <v>1.1071428571428572</v>
      </c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</row>
    <row r="38" spans="1:39" ht="15.75" thickBot="1">
      <c r="A38" s="70"/>
      <c r="B38" s="84"/>
      <c r="C38" s="55">
        <v>0</v>
      </c>
      <c r="D38" s="52"/>
      <c r="E38" s="52"/>
      <c r="F38" s="52"/>
      <c r="G38" s="52"/>
      <c r="H38" s="52"/>
      <c r="I38" s="111">
        <v>3.25</v>
      </c>
      <c r="J38" s="52"/>
      <c r="K38" s="52"/>
      <c r="L38" s="52"/>
      <c r="M38" s="52"/>
      <c r="N38" s="52"/>
      <c r="O38" s="52"/>
      <c r="P38" s="52"/>
      <c r="Q38" s="52"/>
      <c r="R38" s="112">
        <v>9.2800000000000001E-3</v>
      </c>
      <c r="S38" s="52"/>
      <c r="T38" s="52"/>
      <c r="U38" s="52"/>
      <c r="V38" s="52"/>
      <c r="W38" s="52"/>
      <c r="X38" s="52"/>
      <c r="Y38" s="52"/>
      <c r="Z38" s="52"/>
      <c r="AA38" s="110">
        <v>1.1443661971830987</v>
      </c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</row>
    <row r="39" spans="1:39" ht="15.75" thickBot="1">
      <c r="A39" s="70"/>
      <c r="B39" s="84"/>
      <c r="C39" s="55">
        <v>2</v>
      </c>
      <c r="D39" s="52"/>
      <c r="E39" s="52"/>
      <c r="F39" s="52"/>
      <c r="G39" s="52"/>
      <c r="H39" s="52"/>
      <c r="I39" s="111">
        <v>4.76</v>
      </c>
      <c r="J39" s="52"/>
      <c r="K39" s="52"/>
      <c r="L39" s="52"/>
      <c r="M39" s="52"/>
      <c r="N39" s="52"/>
      <c r="O39" s="52"/>
      <c r="P39" s="52"/>
      <c r="Q39" s="52"/>
      <c r="R39" s="112">
        <v>1.0093E-2</v>
      </c>
      <c r="S39" s="52"/>
      <c r="T39" s="52"/>
      <c r="U39" s="52"/>
      <c r="V39" s="52"/>
      <c r="W39" s="52"/>
      <c r="X39" s="52"/>
      <c r="Y39" s="52"/>
      <c r="Z39" s="52"/>
      <c r="AA39" s="110">
        <v>1.1695331695331694</v>
      </c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</row>
    <row r="40" spans="1:39" ht="15.75" thickBot="1">
      <c r="A40" s="70"/>
      <c r="B40" s="84"/>
      <c r="C40" s="55">
        <v>4</v>
      </c>
      <c r="D40" s="52"/>
      <c r="E40" s="52"/>
      <c r="F40" s="52"/>
      <c r="G40" s="52"/>
      <c r="H40" s="52"/>
      <c r="I40" s="111">
        <v>6.55</v>
      </c>
      <c r="J40" s="52"/>
      <c r="K40" s="52"/>
      <c r="L40" s="52"/>
      <c r="M40" s="52"/>
      <c r="N40" s="52"/>
      <c r="O40" s="52"/>
      <c r="P40" s="52"/>
      <c r="Q40" s="52"/>
      <c r="R40" s="112">
        <v>9.5999999999999992E-3</v>
      </c>
      <c r="S40" s="52"/>
      <c r="T40" s="52"/>
      <c r="U40" s="52"/>
      <c r="V40" s="52"/>
      <c r="W40" s="52"/>
      <c r="X40" s="52"/>
      <c r="Y40" s="52"/>
      <c r="Z40" s="52"/>
      <c r="AA40" s="110">
        <v>1.1613475177304964</v>
      </c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</row>
    <row r="41" spans="1:39" ht="15.75" thickBot="1">
      <c r="A41" s="70"/>
      <c r="B41" s="84"/>
      <c r="C41" s="55">
        <v>6</v>
      </c>
      <c r="D41" s="52"/>
      <c r="E41" s="52"/>
      <c r="F41" s="52"/>
      <c r="G41" s="52"/>
      <c r="H41" s="52"/>
      <c r="I41" s="111">
        <v>8.49</v>
      </c>
      <c r="J41" s="52"/>
      <c r="K41" s="52"/>
      <c r="L41" s="52"/>
      <c r="M41" s="52"/>
      <c r="N41" s="52"/>
      <c r="O41" s="52"/>
      <c r="P41" s="52"/>
      <c r="Q41" s="52"/>
      <c r="R41" s="112">
        <v>9.1599999999999997E-3</v>
      </c>
      <c r="S41" s="52"/>
      <c r="T41" s="52"/>
      <c r="U41" s="52"/>
      <c r="V41" s="52"/>
      <c r="W41" s="52"/>
      <c r="X41" s="52"/>
      <c r="Y41" s="52"/>
      <c r="Z41" s="52"/>
      <c r="AA41" s="110">
        <v>1.1551020408163266</v>
      </c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</row>
    <row r="42" spans="1:39" ht="15.75" thickBot="1">
      <c r="A42" s="70"/>
      <c r="B42" s="84"/>
      <c r="C42" s="55">
        <v>8</v>
      </c>
      <c r="D42" s="52"/>
      <c r="E42" s="52"/>
      <c r="F42" s="52"/>
      <c r="G42" s="52"/>
      <c r="H42" s="52"/>
      <c r="I42" s="111">
        <v>10.5</v>
      </c>
      <c r="J42" s="52"/>
      <c r="K42" s="52"/>
      <c r="L42" s="52"/>
      <c r="M42" s="52"/>
      <c r="N42" s="52"/>
      <c r="O42" s="52"/>
      <c r="P42" s="52"/>
      <c r="Q42" s="52"/>
      <c r="R42" s="112">
        <v>9.1733000000000006E-3</v>
      </c>
      <c r="S42" s="52"/>
      <c r="T42" s="52"/>
      <c r="U42" s="52"/>
      <c r="V42" s="52"/>
      <c r="W42" s="52"/>
      <c r="X42" s="52"/>
      <c r="Y42" s="52"/>
      <c r="Z42" s="52"/>
      <c r="AA42" s="110">
        <v>1.1413043478260871</v>
      </c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</row>
    <row r="43" spans="1:39" ht="15.75" thickBot="1">
      <c r="A43" s="70"/>
      <c r="B43" s="84"/>
      <c r="C43" s="55">
        <v>10</v>
      </c>
      <c r="D43" s="52"/>
      <c r="E43" s="52"/>
      <c r="F43" s="52"/>
      <c r="G43" s="52"/>
      <c r="H43" s="52"/>
      <c r="I43" s="111">
        <v>12.61</v>
      </c>
      <c r="J43" s="52"/>
      <c r="K43" s="52"/>
      <c r="L43" s="52"/>
      <c r="M43" s="52"/>
      <c r="N43" s="52"/>
      <c r="O43" s="52"/>
      <c r="P43" s="52"/>
      <c r="Q43" s="52"/>
      <c r="R43" s="112">
        <v>8.8532999999999997E-3</v>
      </c>
      <c r="S43" s="52"/>
      <c r="T43" s="52"/>
      <c r="U43" s="52"/>
      <c r="V43" s="52"/>
      <c r="W43" s="52"/>
      <c r="X43" s="52"/>
      <c r="Y43" s="52"/>
      <c r="Z43" s="52"/>
      <c r="AA43" s="110">
        <v>1.1289167412712622</v>
      </c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</row>
    <row r="44" spans="1:39" ht="15.75" thickBot="1">
      <c r="A44" s="70"/>
      <c r="B44" s="84"/>
      <c r="C44" s="55">
        <v>12</v>
      </c>
      <c r="D44" s="52"/>
      <c r="E44" s="52"/>
      <c r="F44" s="52"/>
      <c r="G44" s="52"/>
      <c r="H44" s="52"/>
      <c r="I44" s="111">
        <v>14.86</v>
      </c>
      <c r="J44" s="52"/>
      <c r="K44" s="52"/>
      <c r="L44" s="52"/>
      <c r="M44" s="52"/>
      <c r="N44" s="52"/>
      <c r="O44" s="52"/>
      <c r="P44" s="52"/>
      <c r="Q44" s="52"/>
      <c r="R44" s="112">
        <v>8.0800000000000004E-3</v>
      </c>
      <c r="S44" s="52"/>
      <c r="T44" s="52"/>
      <c r="U44" s="52"/>
      <c r="V44" s="52"/>
      <c r="W44" s="52"/>
      <c r="X44" s="52"/>
      <c r="Y44" s="52"/>
      <c r="Z44" s="52"/>
      <c r="AA44" s="110">
        <v>1.1106128550074736</v>
      </c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</row>
    <row r="45" spans="1:39" ht="15.75" thickBot="1">
      <c r="A45" s="70"/>
      <c r="B45" s="84"/>
      <c r="C45" s="55">
        <v>14</v>
      </c>
      <c r="D45" s="52"/>
      <c r="E45" s="52"/>
      <c r="F45" s="52"/>
      <c r="G45" s="52"/>
      <c r="H45" s="52"/>
      <c r="I45" s="111">
        <v>17.27</v>
      </c>
      <c r="J45" s="52"/>
      <c r="K45" s="52"/>
      <c r="L45" s="52"/>
      <c r="M45" s="52"/>
      <c r="N45" s="52"/>
      <c r="O45" s="52"/>
      <c r="P45" s="52"/>
      <c r="Q45" s="52"/>
      <c r="R45" s="112">
        <v>7.2933E-3</v>
      </c>
      <c r="S45" s="52"/>
      <c r="T45" s="52"/>
      <c r="U45" s="52"/>
      <c r="V45" s="52"/>
      <c r="W45" s="52"/>
      <c r="X45" s="52"/>
      <c r="Y45" s="52"/>
      <c r="Z45" s="52"/>
      <c r="AA45" s="110">
        <v>1.1007010834926705</v>
      </c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</row>
    <row r="46" spans="1:39" ht="15.75" thickBot="1">
      <c r="A46" s="70"/>
      <c r="B46" s="84"/>
      <c r="C46" s="55">
        <v>16</v>
      </c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</row>
    <row r="47" spans="1:39" ht="15.75" thickBot="1">
      <c r="A47" s="70"/>
      <c r="B47" s="85"/>
      <c r="C47" s="55">
        <v>18</v>
      </c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</row>
    <row r="48" spans="1:39" ht="15.75" thickBot="1">
      <c r="A48" s="70"/>
      <c r="B48" s="72" t="s">
        <v>42</v>
      </c>
      <c r="C48" s="55">
        <v>-6</v>
      </c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</row>
    <row r="49" spans="1:39" ht="15.75" thickBot="1">
      <c r="A49" s="70"/>
      <c r="B49" s="73"/>
      <c r="C49" s="55">
        <v>-4</v>
      </c>
      <c r="D49" s="52"/>
      <c r="E49" s="52"/>
      <c r="F49" s="52"/>
      <c r="G49" s="52"/>
      <c r="H49" s="52"/>
      <c r="I49" s="111">
        <v>2.2799999999999998</v>
      </c>
      <c r="J49" s="52"/>
      <c r="K49" s="52"/>
      <c r="L49" s="52"/>
      <c r="M49" s="52"/>
      <c r="N49" s="52"/>
      <c r="O49" s="52"/>
      <c r="P49" s="52"/>
      <c r="Q49" s="52"/>
      <c r="R49" s="112">
        <v>3.2266999999999999E-3</v>
      </c>
      <c r="S49" s="52"/>
      <c r="T49" s="52"/>
      <c r="U49" s="52"/>
      <c r="V49" s="52"/>
      <c r="W49" s="52"/>
      <c r="X49" s="52"/>
      <c r="Y49" s="52"/>
      <c r="Z49" s="52"/>
      <c r="AA49" s="110">
        <v>1.0270270270270268</v>
      </c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</row>
    <row r="50" spans="1:39" ht="15.75" thickBot="1">
      <c r="A50" s="70"/>
      <c r="B50" s="73"/>
      <c r="C50" s="55">
        <v>-2</v>
      </c>
      <c r="D50" s="52"/>
      <c r="E50" s="52"/>
      <c r="F50" s="52"/>
      <c r="G50" s="52"/>
      <c r="H50" s="52"/>
      <c r="I50" s="111">
        <v>3.6</v>
      </c>
      <c r="J50" s="52"/>
      <c r="K50" s="52"/>
      <c r="L50" s="52"/>
      <c r="M50" s="52"/>
      <c r="N50" s="52"/>
      <c r="O50" s="52"/>
      <c r="P50" s="52"/>
      <c r="Q50" s="52"/>
      <c r="R50" s="112">
        <v>2.2667E-3</v>
      </c>
      <c r="S50" s="52"/>
      <c r="T50" s="52"/>
      <c r="U50" s="52"/>
      <c r="V50" s="52"/>
      <c r="W50" s="52"/>
      <c r="X50" s="52"/>
      <c r="Y50" s="52"/>
      <c r="Z50" s="52"/>
      <c r="AA50" s="110">
        <v>1.0344827586206897</v>
      </c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</row>
    <row r="51" spans="1:39" ht="15.75" thickBot="1">
      <c r="A51" s="70"/>
      <c r="B51" s="73"/>
      <c r="C51" s="55">
        <v>0</v>
      </c>
      <c r="D51" s="52"/>
      <c r="E51" s="52"/>
      <c r="F51" s="52"/>
      <c r="G51" s="52"/>
      <c r="H51" s="52"/>
      <c r="I51" s="111">
        <v>5.43</v>
      </c>
      <c r="J51" s="52"/>
      <c r="K51" s="52"/>
      <c r="L51" s="52"/>
      <c r="M51" s="52"/>
      <c r="N51" s="52"/>
      <c r="O51" s="52"/>
      <c r="P51" s="52"/>
      <c r="Q51" s="52"/>
      <c r="R51" s="112">
        <v>1.6933E-3</v>
      </c>
      <c r="S51" s="52"/>
      <c r="T51" s="52"/>
      <c r="U51" s="52"/>
      <c r="V51" s="52"/>
      <c r="W51" s="52"/>
      <c r="X51" s="52"/>
      <c r="Y51" s="52"/>
      <c r="Z51" s="52"/>
      <c r="AA51" s="110">
        <v>1.0245283018867923</v>
      </c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</row>
    <row r="52" spans="1:39" ht="15.75" thickBot="1">
      <c r="A52" s="70"/>
      <c r="B52" s="73"/>
      <c r="C52" s="55">
        <v>2</v>
      </c>
      <c r="D52" s="52"/>
      <c r="E52" s="52"/>
      <c r="F52" s="52"/>
      <c r="G52" s="52"/>
      <c r="H52" s="52"/>
      <c r="I52" s="111">
        <v>7.36</v>
      </c>
      <c r="J52" s="52"/>
      <c r="K52" s="52"/>
      <c r="L52" s="52"/>
      <c r="M52" s="52"/>
      <c r="N52" s="52"/>
      <c r="O52" s="52"/>
      <c r="P52" s="52"/>
      <c r="Q52" s="52"/>
      <c r="R52" s="112">
        <v>1.8E-3</v>
      </c>
      <c r="S52" s="52"/>
      <c r="T52" s="52"/>
      <c r="U52" s="52"/>
      <c r="V52" s="52"/>
      <c r="W52" s="52"/>
      <c r="X52" s="52"/>
      <c r="Y52" s="52"/>
      <c r="Z52" s="52"/>
      <c r="AA52" s="110">
        <v>1.0123796423658873</v>
      </c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</row>
    <row r="53" spans="1:39" ht="15.75" thickBot="1">
      <c r="A53" s="70"/>
      <c r="B53" s="73"/>
      <c r="C53" s="55">
        <v>4</v>
      </c>
      <c r="D53" s="52"/>
      <c r="E53" s="52"/>
      <c r="F53" s="52"/>
      <c r="G53" s="52"/>
      <c r="H53" s="52"/>
      <c r="I53" s="111">
        <v>9.3699999999999992</v>
      </c>
      <c r="J53" s="52"/>
      <c r="K53" s="52"/>
      <c r="L53" s="52"/>
      <c r="M53" s="52"/>
      <c r="N53" s="52"/>
      <c r="O53" s="52"/>
      <c r="P53" s="52"/>
      <c r="Q53" s="52"/>
      <c r="R53" s="112">
        <v>1.5200000000000001E-3</v>
      </c>
      <c r="S53" s="52"/>
      <c r="T53" s="52"/>
      <c r="U53" s="52"/>
      <c r="V53" s="52"/>
      <c r="W53" s="52"/>
      <c r="X53" s="52"/>
      <c r="Y53" s="52"/>
      <c r="Z53" s="52"/>
      <c r="AA53" s="110">
        <v>1.0086114101184069</v>
      </c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</row>
    <row r="54" spans="1:39" ht="15.75" thickBot="1">
      <c r="A54" s="70"/>
      <c r="B54" s="73"/>
      <c r="C54" s="55">
        <v>6</v>
      </c>
      <c r="D54" s="52"/>
      <c r="E54" s="52"/>
      <c r="F54" s="52"/>
      <c r="G54" s="52"/>
      <c r="H54" s="52"/>
      <c r="I54" s="111">
        <v>11.47</v>
      </c>
      <c r="J54" s="52"/>
      <c r="K54" s="52"/>
      <c r="L54" s="52"/>
      <c r="M54" s="52"/>
      <c r="N54" s="52"/>
      <c r="O54" s="52"/>
      <c r="P54" s="52"/>
      <c r="Q54" s="52"/>
      <c r="R54" s="112">
        <v>1.0533000000000001E-3</v>
      </c>
      <c r="S54" s="52"/>
      <c r="T54" s="52"/>
      <c r="U54" s="52"/>
      <c r="V54" s="52"/>
      <c r="W54" s="52"/>
      <c r="X54" s="52"/>
      <c r="Y54" s="52"/>
      <c r="Z54" s="52"/>
      <c r="AA54" s="110">
        <v>1.0087950747581356</v>
      </c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</row>
    <row r="55" spans="1:39" ht="15.75" thickBot="1">
      <c r="A55" s="70"/>
      <c r="B55" s="73"/>
      <c r="C55" s="55">
        <v>8</v>
      </c>
      <c r="D55" s="52"/>
      <c r="E55" s="52"/>
      <c r="F55" s="52"/>
      <c r="G55" s="52"/>
      <c r="H55" s="52"/>
      <c r="I55" s="111">
        <v>13.65</v>
      </c>
      <c r="J55" s="52"/>
      <c r="K55" s="52"/>
      <c r="L55" s="52"/>
      <c r="M55" s="52"/>
      <c r="N55" s="52"/>
      <c r="O55" s="52"/>
      <c r="P55" s="52"/>
      <c r="Q55" s="52"/>
      <c r="R55" s="112">
        <v>5.5999999999999995E-4</v>
      </c>
      <c r="S55" s="52"/>
      <c r="T55" s="52"/>
      <c r="U55" s="52"/>
      <c r="V55" s="52"/>
      <c r="W55" s="52"/>
      <c r="X55" s="52"/>
      <c r="Y55" s="52"/>
      <c r="Z55" s="52"/>
      <c r="AA55" s="110">
        <v>1.0044150110375276</v>
      </c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</row>
    <row r="56" spans="1:39" ht="15.75" thickBot="1">
      <c r="A56" s="70"/>
      <c r="B56" s="73"/>
      <c r="C56" s="55">
        <v>10</v>
      </c>
      <c r="D56" s="52"/>
      <c r="E56" s="52"/>
      <c r="F56" s="52"/>
      <c r="G56" s="52"/>
      <c r="H56" s="52"/>
      <c r="I56" s="111">
        <v>15.98</v>
      </c>
      <c r="J56" s="52"/>
      <c r="K56" s="52"/>
      <c r="L56" s="52"/>
      <c r="M56" s="52"/>
      <c r="N56" s="52"/>
      <c r="O56" s="52"/>
      <c r="P56" s="52"/>
      <c r="Q56" s="52"/>
      <c r="R56" s="112">
        <v>2.2667E-4</v>
      </c>
      <c r="S56" s="52"/>
      <c r="T56" s="52"/>
      <c r="U56" s="52"/>
      <c r="V56" s="52"/>
      <c r="W56" s="52"/>
      <c r="X56" s="52"/>
      <c r="Y56" s="52"/>
      <c r="Z56" s="52"/>
      <c r="AA56" s="110">
        <v>0.99875000000000003</v>
      </c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</row>
    <row r="57" spans="1:39" ht="15.75" thickBot="1">
      <c r="A57" s="70"/>
      <c r="B57" s="73"/>
      <c r="C57" s="55">
        <v>12</v>
      </c>
      <c r="D57" s="52"/>
      <c r="E57" s="52"/>
      <c r="F57" s="52"/>
      <c r="G57" s="52"/>
      <c r="H57" s="52"/>
      <c r="I57" s="111">
        <v>18.510000000000002</v>
      </c>
      <c r="J57" s="52"/>
      <c r="K57" s="52"/>
      <c r="L57" s="52"/>
      <c r="M57" s="52"/>
      <c r="N57" s="52"/>
      <c r="O57" s="52"/>
      <c r="P57" s="52"/>
      <c r="Q57" s="52"/>
      <c r="R57" s="112">
        <v>1.3332999999999999E-5</v>
      </c>
      <c r="S57" s="52"/>
      <c r="T57" s="52"/>
      <c r="U57" s="52"/>
      <c r="V57" s="52"/>
      <c r="W57" s="52"/>
      <c r="X57" s="52"/>
      <c r="Y57" s="52"/>
      <c r="Z57" s="52"/>
      <c r="AA57" s="110">
        <v>0.99676898222940236</v>
      </c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</row>
    <row r="58" spans="1:39" ht="15.75" thickBot="1">
      <c r="A58" s="70"/>
      <c r="B58" s="73"/>
      <c r="C58" s="55">
        <v>14</v>
      </c>
      <c r="D58" s="52"/>
      <c r="E58" s="52"/>
      <c r="F58" s="52"/>
      <c r="G58" s="52"/>
      <c r="H58" s="52"/>
      <c r="I58" s="111">
        <v>21.16</v>
      </c>
      <c r="J58" s="52"/>
      <c r="K58" s="52"/>
      <c r="L58" s="52"/>
      <c r="M58" s="52"/>
      <c r="N58" s="52"/>
      <c r="O58" s="52"/>
      <c r="P58" s="52"/>
      <c r="Q58" s="52"/>
      <c r="R58" s="112">
        <v>0</v>
      </c>
      <c r="S58" s="52"/>
      <c r="T58" s="52"/>
      <c r="U58" s="52"/>
      <c r="V58" s="52"/>
      <c r="W58" s="52"/>
      <c r="X58" s="52"/>
      <c r="Y58" s="52"/>
      <c r="Z58" s="52"/>
      <c r="AA58" s="110">
        <v>1.0023685457129323</v>
      </c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</row>
    <row r="59" spans="1:39" ht="15.75" thickBot="1">
      <c r="A59" s="70"/>
      <c r="B59" s="73"/>
      <c r="C59" s="55">
        <v>16</v>
      </c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</row>
    <row r="60" spans="1:39" ht="15.75" thickBot="1">
      <c r="A60" s="71"/>
      <c r="B60" s="76"/>
      <c r="C60" s="55">
        <v>18</v>
      </c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</row>
    <row r="61" spans="1:39" ht="15.75" thickBot="1">
      <c r="A61" s="69" t="s">
        <v>49</v>
      </c>
      <c r="B61" s="72" t="s">
        <v>41</v>
      </c>
      <c r="C61" s="55">
        <v>-6</v>
      </c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</row>
    <row r="62" spans="1:39" ht="15.75" thickBot="1">
      <c r="A62" s="70"/>
      <c r="B62" s="73"/>
      <c r="C62" s="55">
        <v>-4</v>
      </c>
      <c r="D62" s="53"/>
      <c r="E62" s="53"/>
      <c r="F62" s="53"/>
      <c r="G62" s="53">
        <v>4.1508000000000003</v>
      </c>
      <c r="H62" s="53"/>
      <c r="I62" s="111">
        <v>3.6</v>
      </c>
      <c r="J62" s="53"/>
      <c r="K62" s="53"/>
      <c r="L62" s="53"/>
      <c r="M62" s="53"/>
      <c r="N62" s="53"/>
      <c r="O62" s="53"/>
      <c r="P62" s="53"/>
      <c r="Q62" s="53"/>
      <c r="R62" s="112">
        <v>7.2292999999999996E-2</v>
      </c>
      <c r="S62" s="53"/>
      <c r="T62" s="53"/>
      <c r="U62" s="53"/>
      <c r="V62" s="53"/>
      <c r="W62" s="53"/>
      <c r="X62" s="53"/>
      <c r="Y62" s="53">
        <v>2.75690754516472</v>
      </c>
      <c r="Z62" s="53"/>
      <c r="AA62" s="111">
        <v>2.5714285714285716</v>
      </c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</row>
    <row r="63" spans="1:39" ht="15.75" thickBot="1">
      <c r="A63" s="70"/>
      <c r="B63" s="74"/>
      <c r="C63" s="55">
        <v>-2</v>
      </c>
      <c r="D63" s="53"/>
      <c r="E63" s="53"/>
      <c r="F63" s="53"/>
      <c r="G63" s="53">
        <v>5.8446999999999996</v>
      </c>
      <c r="H63" s="53"/>
      <c r="I63" s="111">
        <v>5.19</v>
      </c>
      <c r="J63" s="53"/>
      <c r="K63" s="53"/>
      <c r="L63" s="53"/>
      <c r="M63" s="53"/>
      <c r="N63" s="53"/>
      <c r="O63" s="53"/>
      <c r="P63" s="53"/>
      <c r="Q63" s="53"/>
      <c r="R63" s="112">
        <v>9.4132999999999994E-2</v>
      </c>
      <c r="S63" s="53"/>
      <c r="T63" s="53"/>
      <c r="U63" s="53"/>
      <c r="V63" s="53"/>
      <c r="W63" s="53"/>
      <c r="X63" s="53"/>
      <c r="Y63" s="53">
        <v>3.0549341417520401</v>
      </c>
      <c r="Z63" s="53"/>
      <c r="AA63" s="111">
        <v>2.6479591836734695</v>
      </c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</row>
    <row r="64" spans="1:39" ht="15.75" thickBot="1">
      <c r="A64" s="70"/>
      <c r="B64" s="74"/>
      <c r="C64" s="55">
        <v>0</v>
      </c>
      <c r="D64" s="53"/>
      <c r="E64" s="53"/>
      <c r="F64" s="53"/>
      <c r="G64" s="53">
        <v>8.2103999999999999</v>
      </c>
      <c r="H64" s="53"/>
      <c r="I64" s="111">
        <v>7.02</v>
      </c>
      <c r="J64" s="53"/>
      <c r="K64" s="53"/>
      <c r="L64" s="53"/>
      <c r="M64" s="53"/>
      <c r="N64" s="53"/>
      <c r="O64" s="53"/>
      <c r="P64" s="53"/>
      <c r="Q64" s="53"/>
      <c r="R64" s="112">
        <v>0.11695999999999999</v>
      </c>
      <c r="S64" s="53"/>
      <c r="T64" s="53"/>
      <c r="U64" s="53"/>
      <c r="V64" s="53"/>
      <c r="W64" s="53"/>
      <c r="X64" s="53"/>
      <c r="Y64" s="53">
        <v>2.9809388955451501</v>
      </c>
      <c r="Z64" s="53"/>
      <c r="AA64" s="111">
        <v>2.471830985915493</v>
      </c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</row>
    <row r="65" spans="1:39" ht="15.75" thickBot="1">
      <c r="A65" s="70"/>
      <c r="B65" s="74"/>
      <c r="C65" s="55">
        <v>2</v>
      </c>
      <c r="D65" s="53"/>
      <c r="E65" s="53"/>
      <c r="F65" s="53"/>
      <c r="G65" s="53">
        <v>10.753399999999999</v>
      </c>
      <c r="H65" s="53"/>
      <c r="I65" s="111">
        <v>8.92</v>
      </c>
      <c r="J65" s="53"/>
      <c r="K65" s="53"/>
      <c r="L65" s="53"/>
      <c r="M65" s="53"/>
      <c r="N65" s="53"/>
      <c r="O65" s="53"/>
      <c r="P65" s="53"/>
      <c r="Q65" s="53"/>
      <c r="R65" s="112">
        <v>0.13739000000000001</v>
      </c>
      <c r="S65" s="53"/>
      <c r="T65" s="53"/>
      <c r="U65" s="53"/>
      <c r="V65" s="53"/>
      <c r="W65" s="53"/>
      <c r="X65" s="53"/>
      <c r="Y65" s="53">
        <v>2.5232061570228499</v>
      </c>
      <c r="Z65" s="53"/>
      <c r="AA65" s="111">
        <v>2.1916461916461913</v>
      </c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</row>
    <row r="66" spans="1:39" ht="15.75" thickBot="1">
      <c r="A66" s="70"/>
      <c r="B66" s="74"/>
      <c r="C66" s="55">
        <v>4</v>
      </c>
      <c r="D66" s="53"/>
      <c r="E66" s="53"/>
      <c r="F66" s="53"/>
      <c r="G66" s="53">
        <v>13.6608</v>
      </c>
      <c r="H66" s="53"/>
      <c r="I66" s="111">
        <v>10.87</v>
      </c>
      <c r="J66" s="53"/>
      <c r="K66" s="53"/>
      <c r="L66" s="53"/>
      <c r="M66" s="53"/>
      <c r="N66" s="53"/>
      <c r="O66" s="53"/>
      <c r="P66" s="53"/>
      <c r="Q66" s="53"/>
      <c r="R66" s="112">
        <v>0.15551999999999999</v>
      </c>
      <c r="S66" s="53"/>
      <c r="T66" s="53"/>
      <c r="U66" s="53"/>
      <c r="V66" s="53"/>
      <c r="W66" s="53"/>
      <c r="X66" s="53"/>
      <c r="Y66" s="53">
        <v>2.23077174303537</v>
      </c>
      <c r="Z66" s="53"/>
      <c r="AA66" s="111">
        <v>1.927304964539007</v>
      </c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</row>
    <row r="67" spans="1:39" ht="15.75" thickBot="1">
      <c r="A67" s="70"/>
      <c r="B67" s="74"/>
      <c r="C67" s="55">
        <v>6</v>
      </c>
      <c r="D67" s="53"/>
      <c r="E67" s="53"/>
      <c r="F67" s="53"/>
      <c r="G67" s="53">
        <v>16.666699999999999</v>
      </c>
      <c r="H67" s="53"/>
      <c r="I67" s="111">
        <v>12.81</v>
      </c>
      <c r="J67" s="53"/>
      <c r="K67" s="53"/>
      <c r="L67" s="53"/>
      <c r="M67" s="53"/>
      <c r="N67" s="53"/>
      <c r="O67" s="53"/>
      <c r="P67" s="53"/>
      <c r="Q67" s="53"/>
      <c r="R67" s="112">
        <v>0.17224999999999999</v>
      </c>
      <c r="S67" s="53"/>
      <c r="T67" s="53"/>
      <c r="U67" s="53"/>
      <c r="V67" s="53"/>
      <c r="W67" s="53"/>
      <c r="X67" s="53"/>
      <c r="Y67" s="53">
        <v>1.9422341863608801</v>
      </c>
      <c r="Z67" s="53"/>
      <c r="AA67" s="111">
        <v>1.7428571428571431</v>
      </c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</row>
    <row r="68" spans="1:39" ht="15.75" thickBot="1">
      <c r="A68" s="70"/>
      <c r="B68" s="74"/>
      <c r="C68" s="55">
        <v>8</v>
      </c>
      <c r="D68" s="53"/>
      <c r="E68" s="53"/>
      <c r="F68" s="53"/>
      <c r="G68" s="53">
        <v>19.775500000000001</v>
      </c>
      <c r="H68" s="53"/>
      <c r="I68" s="111">
        <v>14.82</v>
      </c>
      <c r="J68" s="53"/>
      <c r="K68" s="53"/>
      <c r="L68" s="53"/>
      <c r="M68" s="53"/>
      <c r="N68" s="53"/>
      <c r="O68" s="53"/>
      <c r="P68" s="53"/>
      <c r="Q68" s="53"/>
      <c r="R68" s="112">
        <v>0.18123</v>
      </c>
      <c r="S68" s="53"/>
      <c r="T68" s="53"/>
      <c r="U68" s="53"/>
      <c r="V68" s="53"/>
      <c r="W68" s="53"/>
      <c r="X68" s="53"/>
      <c r="Y68" s="53">
        <v>1.7699522952859199</v>
      </c>
      <c r="Z68" s="53"/>
      <c r="AA68" s="111">
        <v>1.6108695652173914</v>
      </c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</row>
    <row r="69" spans="1:39" ht="15.75" thickBot="1">
      <c r="A69" s="70"/>
      <c r="B69" s="74"/>
      <c r="C69" s="55">
        <v>10</v>
      </c>
      <c r="D69" s="53"/>
      <c r="E69" s="53"/>
      <c r="F69" s="53"/>
      <c r="G69" s="53">
        <v>23.032499999999999</v>
      </c>
      <c r="H69" s="53"/>
      <c r="I69" s="111">
        <v>16.93</v>
      </c>
      <c r="J69" s="53"/>
      <c r="K69" s="53"/>
      <c r="L69" s="53"/>
      <c r="M69" s="53"/>
      <c r="N69" s="53"/>
      <c r="O69" s="53"/>
      <c r="P69" s="53"/>
      <c r="Q69" s="53"/>
      <c r="R69" s="112">
        <v>0.17979999999999999</v>
      </c>
      <c r="S69" s="53"/>
      <c r="T69" s="53"/>
      <c r="U69" s="53"/>
      <c r="V69" s="53"/>
      <c r="W69" s="53"/>
      <c r="X69" s="53"/>
      <c r="Y69" s="53">
        <v>1.64813343923749</v>
      </c>
      <c r="Z69" s="53"/>
      <c r="AA69" s="111">
        <v>1.5156669650850492</v>
      </c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</row>
    <row r="70" spans="1:39" ht="15.75" thickBot="1">
      <c r="A70" s="70"/>
      <c r="B70" s="74"/>
      <c r="C70" s="55">
        <v>12</v>
      </c>
      <c r="D70" s="53"/>
      <c r="E70" s="53"/>
      <c r="F70" s="53"/>
      <c r="G70" s="53"/>
      <c r="H70" s="53"/>
      <c r="I70" s="111">
        <v>19.36</v>
      </c>
      <c r="J70" s="53"/>
      <c r="K70" s="53"/>
      <c r="L70" s="53"/>
      <c r="M70" s="53"/>
      <c r="N70" s="53"/>
      <c r="O70" s="53"/>
      <c r="P70" s="53"/>
      <c r="Q70" s="53"/>
      <c r="R70" s="112">
        <v>0.16100999999999999</v>
      </c>
      <c r="S70" s="53"/>
      <c r="T70" s="53"/>
      <c r="U70" s="53"/>
      <c r="V70" s="53"/>
      <c r="W70" s="53"/>
      <c r="X70" s="53"/>
      <c r="Y70" s="53"/>
      <c r="Z70" s="53"/>
      <c r="AA70" s="111">
        <v>1.4469357249626307</v>
      </c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</row>
    <row r="71" spans="1:39" ht="15.75" thickBot="1">
      <c r="A71" s="70"/>
      <c r="B71" s="74"/>
      <c r="C71" s="55">
        <v>14</v>
      </c>
      <c r="D71" s="53"/>
      <c r="E71" s="53"/>
      <c r="F71" s="53"/>
      <c r="G71" s="53"/>
      <c r="H71" s="53"/>
      <c r="I71" s="111">
        <v>22</v>
      </c>
      <c r="J71" s="53"/>
      <c r="K71" s="53"/>
      <c r="L71" s="53"/>
      <c r="M71" s="53"/>
      <c r="N71" s="53"/>
      <c r="O71" s="53"/>
      <c r="P71" s="53"/>
      <c r="Q71" s="53"/>
      <c r="R71" s="112">
        <v>0.12934999999999999</v>
      </c>
      <c r="S71" s="53"/>
      <c r="T71" s="53"/>
      <c r="U71" s="53"/>
      <c r="V71" s="53"/>
      <c r="W71" s="53"/>
      <c r="X71" s="53"/>
      <c r="Y71" s="53"/>
      <c r="Z71" s="53"/>
      <c r="AA71" s="111">
        <v>1.4021669853409815</v>
      </c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</row>
    <row r="72" spans="1:39" ht="15.75" thickBot="1">
      <c r="A72" s="70"/>
      <c r="B72" s="74"/>
      <c r="C72" s="55">
        <v>16</v>
      </c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</row>
    <row r="73" spans="1:39" ht="15.75" thickBot="1">
      <c r="A73" s="70"/>
      <c r="B73" s="75"/>
      <c r="C73" s="55">
        <v>18</v>
      </c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</row>
    <row r="74" spans="1:39" ht="15.75" thickBot="1">
      <c r="A74" s="70"/>
      <c r="B74" s="72" t="s">
        <v>42</v>
      </c>
      <c r="C74" s="55">
        <v>-6</v>
      </c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112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</row>
    <row r="75" spans="1:39" ht="15.75" thickBot="1">
      <c r="A75" s="70"/>
      <c r="B75" s="73"/>
      <c r="C75" s="55">
        <v>-4</v>
      </c>
      <c r="D75" s="53"/>
      <c r="E75" s="53"/>
      <c r="F75" s="53"/>
      <c r="G75" s="53">
        <v>9.5521999999999991</v>
      </c>
      <c r="H75" s="53"/>
      <c r="I75" s="111">
        <v>8.91</v>
      </c>
      <c r="J75" s="53"/>
      <c r="K75" s="53"/>
      <c r="L75" s="53"/>
      <c r="M75" s="53"/>
      <c r="N75" s="53"/>
      <c r="O75" s="53"/>
      <c r="P75" s="53"/>
      <c r="Q75" s="53"/>
      <c r="R75" s="112">
        <v>3.032E-2</v>
      </c>
      <c r="S75" s="53"/>
      <c r="T75" s="53"/>
      <c r="U75" s="53"/>
      <c r="V75" s="53"/>
      <c r="W75" s="53"/>
      <c r="X75" s="53"/>
      <c r="Y75" s="53">
        <v>5.0634508348794096</v>
      </c>
      <c r="Z75" s="53"/>
      <c r="AA75" s="111">
        <v>4.0135135135135132</v>
      </c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</row>
    <row r="76" spans="1:39" ht="15.75" thickBot="1">
      <c r="A76" s="70"/>
      <c r="B76" s="73"/>
      <c r="C76" s="55">
        <v>-2</v>
      </c>
      <c r="D76" s="53"/>
      <c r="E76" s="53"/>
      <c r="F76" s="53"/>
      <c r="G76" s="53">
        <v>13.1158</v>
      </c>
      <c r="H76" s="53"/>
      <c r="I76" s="111">
        <v>11.38</v>
      </c>
      <c r="J76" s="53"/>
      <c r="K76" s="53"/>
      <c r="L76" s="53"/>
      <c r="M76" s="53"/>
      <c r="N76" s="53"/>
      <c r="O76" s="53"/>
      <c r="P76" s="53"/>
      <c r="Q76" s="53"/>
      <c r="R76" s="112">
        <v>3.9559999999999998E-2</v>
      </c>
      <c r="S76" s="53"/>
      <c r="T76" s="53"/>
      <c r="U76" s="53"/>
      <c r="V76" s="53"/>
      <c r="W76" s="53"/>
      <c r="X76" s="53"/>
      <c r="Y76" s="53">
        <v>4.26877135882832</v>
      </c>
      <c r="Z76" s="53"/>
      <c r="AA76" s="111">
        <v>3.2701149425287359</v>
      </c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</row>
    <row r="77" spans="1:39" ht="15.75" thickBot="1">
      <c r="A77" s="70"/>
      <c r="B77" s="73"/>
      <c r="C77" s="55">
        <v>0</v>
      </c>
      <c r="D77" s="53"/>
      <c r="E77" s="53"/>
      <c r="F77" s="53"/>
      <c r="G77" s="53">
        <v>16.681100000000001</v>
      </c>
      <c r="H77" s="53"/>
      <c r="I77" s="111">
        <v>14</v>
      </c>
      <c r="J77" s="53"/>
      <c r="K77" s="53"/>
      <c r="L77" s="53"/>
      <c r="M77" s="53"/>
      <c r="N77" s="53"/>
      <c r="O77" s="53"/>
      <c r="P77" s="53"/>
      <c r="Q77" s="53"/>
      <c r="R77" s="112">
        <v>5.0547000000000002E-2</v>
      </c>
      <c r="S77" s="53"/>
      <c r="T77" s="53"/>
      <c r="U77" s="53"/>
      <c r="V77" s="53"/>
      <c r="W77" s="53"/>
      <c r="X77" s="53"/>
      <c r="Y77" s="53">
        <v>3.1262017654004</v>
      </c>
      <c r="Z77" s="53"/>
      <c r="AA77" s="111">
        <v>2.6415094339622645</v>
      </c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</row>
    <row r="78" spans="1:39" ht="15.75" thickBot="1">
      <c r="A78" s="70"/>
      <c r="B78" s="73"/>
      <c r="C78" s="55">
        <v>2</v>
      </c>
      <c r="D78" s="53"/>
      <c r="E78" s="53"/>
      <c r="F78" s="53"/>
      <c r="G78" s="53">
        <v>20.446899999999999</v>
      </c>
      <c r="H78" s="53"/>
      <c r="I78" s="111">
        <v>16.54</v>
      </c>
      <c r="J78" s="53"/>
      <c r="K78" s="53"/>
      <c r="L78" s="53"/>
      <c r="M78" s="53"/>
      <c r="N78" s="53"/>
      <c r="O78" s="53"/>
      <c r="P78" s="53"/>
      <c r="Q78" s="53"/>
      <c r="R78" s="112">
        <v>7.0347000000000007E-2</v>
      </c>
      <c r="S78" s="53"/>
      <c r="T78" s="53"/>
      <c r="U78" s="53"/>
      <c r="V78" s="53"/>
      <c r="W78" s="53"/>
      <c r="X78" s="53"/>
      <c r="Y78" s="53">
        <v>2.5640996701904899</v>
      </c>
      <c r="Z78" s="53"/>
      <c r="AA78" s="111">
        <v>2.2751031636863823</v>
      </c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</row>
    <row r="79" spans="1:39" ht="15.75" thickBot="1">
      <c r="A79" s="70"/>
      <c r="B79" s="73"/>
      <c r="C79" s="55">
        <v>4</v>
      </c>
      <c r="D79" s="53"/>
      <c r="E79" s="53"/>
      <c r="F79" s="53"/>
      <c r="G79" s="53">
        <v>24.197199999999999</v>
      </c>
      <c r="H79" s="53"/>
      <c r="I79" s="111">
        <v>19.12</v>
      </c>
      <c r="J79" s="53"/>
      <c r="K79" s="53"/>
      <c r="L79" s="53"/>
      <c r="M79" s="53"/>
      <c r="N79" s="53"/>
      <c r="O79" s="53"/>
      <c r="P79" s="53"/>
      <c r="Q79" s="53"/>
      <c r="R79" s="112">
        <v>8.4320000000000006E-2</v>
      </c>
      <c r="S79" s="53"/>
      <c r="T79" s="53"/>
      <c r="U79" s="53"/>
      <c r="V79" s="53"/>
      <c r="W79" s="53"/>
      <c r="X79" s="53"/>
      <c r="Y79" s="53">
        <v>2.1998454475203402</v>
      </c>
      <c r="Z79" s="53"/>
      <c r="AA79" s="111">
        <v>2.0581270182992468</v>
      </c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</row>
    <row r="80" spans="1:39" ht="15.75" thickBot="1">
      <c r="A80" s="70"/>
      <c r="B80" s="73"/>
      <c r="C80" s="55">
        <v>6</v>
      </c>
      <c r="D80" s="53"/>
      <c r="E80" s="53"/>
      <c r="F80" s="53"/>
      <c r="G80" s="53">
        <v>27.899799999999999</v>
      </c>
      <c r="H80" s="53"/>
      <c r="I80" s="111">
        <v>21.79</v>
      </c>
      <c r="J80" s="53"/>
      <c r="K80" s="53"/>
      <c r="L80" s="53"/>
      <c r="M80" s="53"/>
      <c r="N80" s="53"/>
      <c r="O80" s="53"/>
      <c r="P80" s="53"/>
      <c r="Q80" s="53"/>
      <c r="R80" s="112">
        <v>7.1507000000000001E-2</v>
      </c>
      <c r="S80" s="53"/>
      <c r="T80" s="53"/>
      <c r="U80" s="53"/>
      <c r="V80" s="53"/>
      <c r="W80" s="53"/>
      <c r="X80" s="53"/>
      <c r="Y80" s="53">
        <v>1.99533702842839</v>
      </c>
      <c r="Z80" s="53"/>
      <c r="AA80" s="111">
        <v>1.9164467897977133</v>
      </c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</row>
    <row r="81" spans="1:39" ht="15.75" thickBot="1">
      <c r="A81" s="70"/>
      <c r="B81" s="73"/>
      <c r="C81" s="55">
        <v>8</v>
      </c>
      <c r="D81" s="53"/>
      <c r="E81" s="53"/>
      <c r="F81" s="53"/>
      <c r="G81" s="53">
        <v>30.647200000000002</v>
      </c>
      <c r="H81" s="53"/>
      <c r="I81" s="111">
        <v>24.27</v>
      </c>
      <c r="J81" s="53"/>
      <c r="K81" s="53"/>
      <c r="L81" s="53"/>
      <c r="M81" s="53"/>
      <c r="N81" s="53"/>
      <c r="O81" s="53"/>
      <c r="P81" s="53"/>
      <c r="Q81" s="53"/>
      <c r="R81" s="112">
        <v>3.9386999999999998E-2</v>
      </c>
      <c r="S81" s="53"/>
      <c r="T81" s="53"/>
      <c r="U81" s="53"/>
      <c r="V81" s="53"/>
      <c r="W81" s="53"/>
      <c r="X81" s="53"/>
      <c r="Y81" s="53">
        <v>1.7733595648651801</v>
      </c>
      <c r="Z81" s="53"/>
      <c r="AA81" s="111">
        <v>1.7858719646799117</v>
      </c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</row>
    <row r="82" spans="1:39" ht="15.75" thickBot="1">
      <c r="A82" s="70"/>
      <c r="B82" s="73"/>
      <c r="C82" s="55">
        <v>10</v>
      </c>
      <c r="D82" s="53"/>
      <c r="E82" s="53"/>
      <c r="F82" s="53"/>
      <c r="G82" s="53">
        <v>31.992799999999999</v>
      </c>
      <c r="H82" s="53"/>
      <c r="I82" s="111">
        <v>26.2</v>
      </c>
      <c r="J82" s="53"/>
      <c r="K82" s="53"/>
      <c r="L82" s="53"/>
      <c r="M82" s="53"/>
      <c r="N82" s="53"/>
      <c r="O82" s="53"/>
      <c r="P82" s="53"/>
      <c r="Q82" s="53"/>
      <c r="R82" s="112">
        <v>1.5226999999999999E-2</v>
      </c>
      <c r="S82" s="53"/>
      <c r="T82" s="53"/>
      <c r="U82" s="53"/>
      <c r="V82" s="53"/>
      <c r="W82" s="53"/>
      <c r="X82" s="53"/>
      <c r="Y82" s="53">
        <v>1.54366664736649</v>
      </c>
      <c r="Z82" s="53"/>
      <c r="AA82" s="111">
        <v>1.6375</v>
      </c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</row>
    <row r="83" spans="1:39" ht="15.75" thickBot="1">
      <c r="A83" s="70"/>
      <c r="B83" s="73"/>
      <c r="C83" s="55">
        <v>12</v>
      </c>
      <c r="D83" s="53"/>
      <c r="E83" s="53"/>
      <c r="F83" s="53"/>
      <c r="G83" s="53"/>
      <c r="H83" s="53"/>
      <c r="I83" s="111">
        <v>27.77</v>
      </c>
      <c r="J83" s="53"/>
      <c r="K83" s="53"/>
      <c r="L83" s="53"/>
      <c r="M83" s="53"/>
      <c r="N83" s="53"/>
      <c r="O83" s="53"/>
      <c r="P83" s="53"/>
      <c r="Q83" s="53"/>
      <c r="R83" s="112">
        <v>3.5867E-3</v>
      </c>
      <c r="S83" s="53"/>
      <c r="T83" s="53"/>
      <c r="U83" s="53"/>
      <c r="V83" s="53"/>
      <c r="W83" s="53"/>
      <c r="X83" s="53"/>
      <c r="Y83" s="53"/>
      <c r="Z83" s="53"/>
      <c r="AA83" s="111">
        <v>1.4954227248249865</v>
      </c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</row>
    <row r="84" spans="1:39" ht="15.75" thickBot="1">
      <c r="A84" s="70"/>
      <c r="B84" s="73"/>
      <c r="C84" s="55">
        <v>14</v>
      </c>
      <c r="D84" s="53"/>
      <c r="E84" s="53"/>
      <c r="F84" s="53"/>
      <c r="G84" s="53"/>
      <c r="H84" s="53"/>
      <c r="I84" s="111">
        <v>28.84</v>
      </c>
      <c r="J84" s="53"/>
      <c r="K84" s="53"/>
      <c r="L84" s="53"/>
      <c r="M84" s="53"/>
      <c r="N84" s="53"/>
      <c r="O84" s="53"/>
      <c r="P84" s="53"/>
      <c r="Q84" s="53"/>
      <c r="R84" s="112">
        <v>7.8666999999999995E-4</v>
      </c>
      <c r="S84" s="53"/>
      <c r="T84" s="53"/>
      <c r="U84" s="53"/>
      <c r="V84" s="53"/>
      <c r="W84" s="53"/>
      <c r="X84" s="53"/>
      <c r="Y84" s="53"/>
      <c r="Z84" s="53"/>
      <c r="AA84" s="111">
        <v>1.3661771672193275</v>
      </c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</row>
    <row r="85" spans="1:39" ht="15.75" thickBot="1">
      <c r="A85" s="70"/>
      <c r="B85" s="73"/>
      <c r="C85" s="55">
        <v>16</v>
      </c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</row>
    <row r="86" spans="1:39" ht="15.75" thickBot="1">
      <c r="A86" s="71"/>
      <c r="B86" s="76"/>
      <c r="C86" s="55">
        <v>18</v>
      </c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</row>
    <row r="87" spans="1:39" ht="15.75" thickBot="1">
      <c r="A87" s="69" t="s">
        <v>50</v>
      </c>
      <c r="B87" s="72" t="s">
        <v>41</v>
      </c>
      <c r="C87" s="55">
        <v>-6</v>
      </c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2"/>
      <c r="AG87" s="52"/>
      <c r="AH87" s="52"/>
      <c r="AI87" s="52"/>
      <c r="AJ87" s="52"/>
      <c r="AK87" s="52"/>
      <c r="AL87" s="52"/>
      <c r="AM87" s="52"/>
    </row>
    <row r="88" spans="1:39" ht="15.75" thickBot="1">
      <c r="A88" s="70"/>
      <c r="B88" s="73"/>
      <c r="C88" s="55">
        <v>-4</v>
      </c>
      <c r="D88" s="52"/>
      <c r="E88" s="52"/>
      <c r="F88" s="52"/>
      <c r="G88" s="52">
        <v>1.5056</v>
      </c>
      <c r="H88" s="52"/>
      <c r="I88" s="110">
        <v>1.4</v>
      </c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2"/>
      <c r="AG88" s="52"/>
      <c r="AH88" s="52"/>
      <c r="AI88" s="52"/>
      <c r="AJ88" s="52"/>
      <c r="AK88" s="52"/>
      <c r="AL88" s="52"/>
      <c r="AM88" s="52"/>
    </row>
    <row r="89" spans="1:39" ht="15.75" thickBot="1">
      <c r="A89" s="70"/>
      <c r="B89" s="74"/>
      <c r="C89" s="55">
        <v>-2</v>
      </c>
      <c r="D89" s="52"/>
      <c r="E89" s="52"/>
      <c r="F89" s="52"/>
      <c r="G89" s="52">
        <v>1.9132</v>
      </c>
      <c r="H89" s="52"/>
      <c r="I89" s="110">
        <v>1.96</v>
      </c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2"/>
      <c r="AG89" s="52"/>
      <c r="AH89" s="52"/>
      <c r="AI89" s="52"/>
      <c r="AJ89" s="52"/>
      <c r="AK89" s="52"/>
      <c r="AL89" s="52"/>
      <c r="AM89" s="52"/>
    </row>
    <row r="90" spans="1:39" ht="15.75" thickBot="1">
      <c r="A90" s="70"/>
      <c r="B90" s="74"/>
      <c r="C90" s="55">
        <v>0</v>
      </c>
      <c r="D90" s="52"/>
      <c r="E90" s="52"/>
      <c r="F90" s="52"/>
      <c r="G90" s="52">
        <v>2.7543000000000002</v>
      </c>
      <c r="H90" s="52"/>
      <c r="I90" s="110">
        <v>2.84</v>
      </c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52"/>
      <c r="AG90" s="52"/>
      <c r="AH90" s="52"/>
      <c r="AI90" s="52"/>
      <c r="AJ90" s="52"/>
      <c r="AK90" s="52"/>
      <c r="AL90" s="52"/>
      <c r="AM90" s="52"/>
    </row>
    <row r="91" spans="1:39" ht="15.75" thickBot="1">
      <c r="A91" s="70"/>
      <c r="B91" s="74"/>
      <c r="C91" s="55">
        <v>2</v>
      </c>
      <c r="D91" s="52"/>
      <c r="E91" s="52"/>
      <c r="F91" s="52"/>
      <c r="G91" s="52">
        <v>4.2618</v>
      </c>
      <c r="H91" s="52"/>
      <c r="I91" s="110">
        <v>4.07</v>
      </c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2"/>
      <c r="AG91" s="52"/>
      <c r="AH91" s="52"/>
      <c r="AI91" s="52"/>
      <c r="AJ91" s="52"/>
      <c r="AK91" s="52"/>
      <c r="AL91" s="52"/>
      <c r="AM91" s="52"/>
    </row>
    <row r="92" spans="1:39" ht="15.75" thickBot="1">
      <c r="A92" s="70"/>
      <c r="B92" s="74"/>
      <c r="C92" s="55">
        <v>4</v>
      </c>
      <c r="D92" s="52"/>
      <c r="E92" s="52"/>
      <c r="F92" s="52"/>
      <c r="G92" s="52">
        <v>6.1238000000000001</v>
      </c>
      <c r="H92" s="52"/>
      <c r="I92" s="110">
        <v>5.64</v>
      </c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52"/>
      <c r="AG92" s="52"/>
      <c r="AH92" s="52"/>
      <c r="AI92" s="52"/>
      <c r="AJ92" s="52"/>
      <c r="AK92" s="52"/>
      <c r="AL92" s="52"/>
      <c r="AM92" s="52"/>
    </row>
    <row r="93" spans="1:39" ht="15.75" thickBot="1">
      <c r="A93" s="70"/>
      <c r="B93" s="74"/>
      <c r="C93" s="55">
        <v>6</v>
      </c>
      <c r="D93" s="52"/>
      <c r="E93" s="52"/>
      <c r="F93" s="52"/>
      <c r="G93" s="52">
        <v>8.5812000000000008</v>
      </c>
      <c r="H93" s="52"/>
      <c r="I93" s="110">
        <v>7.35</v>
      </c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2"/>
      <c r="AG93" s="52"/>
      <c r="AH93" s="52"/>
      <c r="AI93" s="52"/>
      <c r="AJ93" s="52"/>
      <c r="AK93" s="52"/>
      <c r="AL93" s="52"/>
      <c r="AM93" s="52"/>
    </row>
    <row r="94" spans="1:39" ht="15.75" thickBot="1">
      <c r="A94" s="70"/>
      <c r="B94" s="74"/>
      <c r="C94" s="55">
        <v>8</v>
      </c>
      <c r="D94" s="52"/>
      <c r="E94" s="52"/>
      <c r="F94" s="52"/>
      <c r="G94" s="52">
        <v>11.1729</v>
      </c>
      <c r="H94" s="52"/>
      <c r="I94" s="110">
        <v>9.1999999999999993</v>
      </c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2"/>
      <c r="AG94" s="52"/>
      <c r="AH94" s="52"/>
      <c r="AI94" s="52"/>
      <c r="AJ94" s="52"/>
      <c r="AK94" s="52"/>
      <c r="AL94" s="52"/>
      <c r="AM94" s="52"/>
    </row>
    <row r="95" spans="1:39" ht="15.75" thickBot="1">
      <c r="A95" s="70"/>
      <c r="B95" s="74"/>
      <c r="C95" s="55">
        <v>10</v>
      </c>
      <c r="D95" s="52"/>
      <c r="E95" s="52"/>
      <c r="F95" s="52"/>
      <c r="G95" s="52">
        <v>13.9749</v>
      </c>
      <c r="H95" s="52"/>
      <c r="I95" s="110">
        <v>11.17</v>
      </c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52"/>
      <c r="AG95" s="52"/>
      <c r="AH95" s="52"/>
      <c r="AI95" s="52"/>
      <c r="AJ95" s="52"/>
      <c r="AK95" s="52"/>
      <c r="AL95" s="52"/>
      <c r="AM95" s="52"/>
    </row>
    <row r="96" spans="1:39" ht="15.75" thickBot="1">
      <c r="A96" s="70"/>
      <c r="B96" s="74"/>
      <c r="C96" s="55">
        <v>12</v>
      </c>
      <c r="D96" s="52"/>
      <c r="E96" s="52"/>
      <c r="F96" s="52"/>
      <c r="G96" s="52"/>
      <c r="H96" s="52"/>
      <c r="I96" s="110">
        <v>13.38</v>
      </c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52"/>
      <c r="AG96" s="52"/>
      <c r="AH96" s="52"/>
      <c r="AI96" s="52"/>
      <c r="AJ96" s="52"/>
      <c r="AK96" s="52"/>
      <c r="AL96" s="52"/>
      <c r="AM96" s="52"/>
    </row>
    <row r="97" spans="1:39" ht="15.75" thickBot="1">
      <c r="A97" s="70"/>
      <c r="B97" s="74"/>
      <c r="C97" s="55">
        <v>14</v>
      </c>
      <c r="D97" s="52"/>
      <c r="E97" s="52"/>
      <c r="F97" s="52"/>
      <c r="G97" s="52"/>
      <c r="H97" s="52"/>
      <c r="I97" s="110">
        <v>15.69</v>
      </c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2"/>
      <c r="AG97" s="52"/>
      <c r="AH97" s="52"/>
      <c r="AI97" s="52"/>
      <c r="AJ97" s="52"/>
      <c r="AK97" s="52"/>
      <c r="AL97" s="52"/>
      <c r="AM97" s="52"/>
    </row>
    <row r="98" spans="1:39" ht="15.75" thickBot="1">
      <c r="A98" s="70"/>
      <c r="B98" s="74"/>
      <c r="C98" s="55">
        <v>16</v>
      </c>
      <c r="D98" s="52"/>
      <c r="E98" s="52"/>
      <c r="F98" s="52"/>
      <c r="G98" s="52"/>
      <c r="H98" s="52"/>
      <c r="I98" s="110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52"/>
      <c r="AG98" s="52"/>
      <c r="AH98" s="52"/>
      <c r="AI98" s="52"/>
      <c r="AJ98" s="52"/>
      <c r="AK98" s="52"/>
      <c r="AL98" s="52"/>
      <c r="AM98" s="52"/>
    </row>
    <row r="99" spans="1:39" ht="15.75" thickBot="1">
      <c r="A99" s="70"/>
      <c r="B99" s="75"/>
      <c r="C99" s="55">
        <v>18</v>
      </c>
      <c r="D99" s="52"/>
      <c r="E99" s="52"/>
      <c r="F99" s="52"/>
      <c r="G99" s="52"/>
      <c r="H99" s="52"/>
      <c r="I99" s="110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2"/>
      <c r="AG99" s="52"/>
      <c r="AH99" s="52"/>
      <c r="AI99" s="52"/>
      <c r="AJ99" s="52"/>
      <c r="AK99" s="52"/>
      <c r="AL99" s="52"/>
      <c r="AM99" s="52"/>
    </row>
    <row r="100" spans="1:39" ht="15.75" thickBot="1">
      <c r="A100" s="70"/>
      <c r="B100" s="72" t="s">
        <v>42</v>
      </c>
      <c r="C100" s="55">
        <v>-6</v>
      </c>
      <c r="D100" s="52"/>
      <c r="E100" s="52"/>
      <c r="F100" s="52"/>
      <c r="G100" s="52"/>
      <c r="H100" s="52"/>
      <c r="I100" s="110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52"/>
      <c r="AG100" s="52"/>
      <c r="AH100" s="52"/>
      <c r="AI100" s="52"/>
      <c r="AJ100" s="52"/>
      <c r="AK100" s="52"/>
      <c r="AL100" s="52"/>
      <c r="AM100" s="52"/>
    </row>
    <row r="101" spans="1:39" ht="15.75" thickBot="1">
      <c r="A101" s="70"/>
      <c r="B101" s="73"/>
      <c r="C101" s="55">
        <v>-4</v>
      </c>
      <c r="D101" s="52"/>
      <c r="E101" s="52"/>
      <c r="F101" s="52"/>
      <c r="G101" s="52">
        <v>1.8865000000000001</v>
      </c>
      <c r="H101" s="52"/>
      <c r="I101" s="110">
        <v>2.2200000000000002</v>
      </c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3"/>
      <c r="W101" s="53"/>
      <c r="X101" s="53"/>
      <c r="Y101" s="53"/>
      <c r="Z101" s="53"/>
      <c r="AA101" s="53"/>
      <c r="AB101" s="53"/>
      <c r="AC101" s="53"/>
      <c r="AD101" s="53"/>
      <c r="AE101" s="53"/>
      <c r="AF101" s="52"/>
      <c r="AG101" s="52"/>
      <c r="AH101" s="52"/>
      <c r="AI101" s="52"/>
      <c r="AJ101" s="52"/>
      <c r="AK101" s="52"/>
      <c r="AL101" s="52"/>
      <c r="AM101" s="52"/>
    </row>
    <row r="102" spans="1:39" ht="15.75" thickBot="1">
      <c r="A102" s="70"/>
      <c r="B102" s="73"/>
      <c r="C102" s="55">
        <v>-2</v>
      </c>
      <c r="D102" s="52"/>
      <c r="E102" s="52"/>
      <c r="F102" s="52"/>
      <c r="G102" s="52">
        <v>3.0724999999999998</v>
      </c>
      <c r="H102" s="52"/>
      <c r="I102" s="110">
        <v>3.48</v>
      </c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52"/>
      <c r="AG102" s="52"/>
      <c r="AH102" s="52"/>
      <c r="AI102" s="52"/>
      <c r="AJ102" s="52"/>
      <c r="AK102" s="52"/>
      <c r="AL102" s="52"/>
      <c r="AM102" s="52"/>
    </row>
    <row r="103" spans="1:39" ht="15.75" thickBot="1">
      <c r="A103" s="70"/>
      <c r="B103" s="73"/>
      <c r="C103" s="55">
        <v>0</v>
      </c>
      <c r="D103" s="52"/>
      <c r="E103" s="52"/>
      <c r="F103" s="52"/>
      <c r="G103" s="52">
        <v>5.3358999999999996</v>
      </c>
      <c r="H103" s="52"/>
      <c r="I103" s="110">
        <v>5.3</v>
      </c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52"/>
      <c r="AG103" s="52"/>
      <c r="AH103" s="52"/>
      <c r="AI103" s="52"/>
      <c r="AJ103" s="52"/>
      <c r="AK103" s="52"/>
      <c r="AL103" s="52"/>
      <c r="AM103" s="52"/>
    </row>
    <row r="104" spans="1:39" ht="15.75" thickBot="1">
      <c r="A104" s="70"/>
      <c r="B104" s="73"/>
      <c r="C104" s="55">
        <v>2</v>
      </c>
      <c r="D104" s="52"/>
      <c r="E104" s="52"/>
      <c r="F104" s="52"/>
      <c r="G104" s="52">
        <v>7.9743000000000004</v>
      </c>
      <c r="H104" s="52"/>
      <c r="I104" s="110">
        <v>7.27</v>
      </c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2"/>
      <c r="AG104" s="52"/>
      <c r="AH104" s="52"/>
      <c r="AI104" s="52"/>
      <c r="AJ104" s="52"/>
      <c r="AK104" s="52"/>
      <c r="AL104" s="52"/>
      <c r="AM104" s="52"/>
    </row>
    <row r="105" spans="1:39" ht="15.75" thickBot="1">
      <c r="A105" s="70"/>
      <c r="B105" s="73"/>
      <c r="C105" s="55">
        <v>4</v>
      </c>
      <c r="D105" s="52"/>
      <c r="E105" s="52"/>
      <c r="F105" s="52"/>
      <c r="G105" s="52">
        <v>10.999499999999999</v>
      </c>
      <c r="H105" s="52"/>
      <c r="I105" s="110">
        <v>9.2899999999999991</v>
      </c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3"/>
      <c r="W105" s="53"/>
      <c r="X105" s="53"/>
      <c r="Y105" s="53"/>
      <c r="Z105" s="53"/>
      <c r="AA105" s="53"/>
      <c r="AB105" s="53"/>
      <c r="AC105" s="53"/>
      <c r="AD105" s="53"/>
      <c r="AE105" s="53"/>
      <c r="AF105" s="52"/>
      <c r="AG105" s="52"/>
      <c r="AH105" s="52"/>
      <c r="AI105" s="52"/>
      <c r="AJ105" s="52"/>
      <c r="AK105" s="52"/>
      <c r="AL105" s="52"/>
      <c r="AM105" s="52"/>
    </row>
    <row r="106" spans="1:39" ht="15.75" thickBot="1">
      <c r="A106" s="70"/>
      <c r="B106" s="73"/>
      <c r="C106" s="55">
        <v>6</v>
      </c>
      <c r="D106" s="52"/>
      <c r="E106" s="52"/>
      <c r="F106" s="52"/>
      <c r="G106" s="52">
        <v>13.9825</v>
      </c>
      <c r="H106" s="52"/>
      <c r="I106" s="110">
        <v>11.37</v>
      </c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52"/>
      <c r="AG106" s="52"/>
      <c r="AH106" s="52"/>
      <c r="AI106" s="52"/>
      <c r="AJ106" s="52"/>
      <c r="AK106" s="52"/>
      <c r="AL106" s="52"/>
      <c r="AM106" s="52"/>
    </row>
    <row r="107" spans="1:39" ht="15.75" thickBot="1">
      <c r="A107" s="70"/>
      <c r="B107" s="73"/>
      <c r="C107" s="55">
        <v>8</v>
      </c>
      <c r="D107" s="52"/>
      <c r="E107" s="52"/>
      <c r="F107" s="52"/>
      <c r="G107" s="52">
        <v>17.282</v>
      </c>
      <c r="H107" s="52"/>
      <c r="I107" s="110">
        <v>13.59</v>
      </c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3"/>
      <c r="W107" s="53"/>
      <c r="X107" s="53"/>
      <c r="Y107" s="53"/>
      <c r="Z107" s="53"/>
      <c r="AA107" s="53"/>
      <c r="AB107" s="53"/>
      <c r="AC107" s="53"/>
      <c r="AD107" s="53"/>
      <c r="AE107" s="53"/>
      <c r="AF107" s="52"/>
      <c r="AG107" s="52"/>
      <c r="AH107" s="52"/>
      <c r="AI107" s="52"/>
      <c r="AJ107" s="52"/>
      <c r="AK107" s="52"/>
      <c r="AL107" s="52"/>
      <c r="AM107" s="52"/>
    </row>
    <row r="108" spans="1:39" ht="15.75" thickBot="1">
      <c r="A108" s="70"/>
      <c r="B108" s="73"/>
      <c r="C108" s="55">
        <v>10</v>
      </c>
      <c r="D108" s="52"/>
      <c r="E108" s="52"/>
      <c r="F108" s="52"/>
      <c r="G108" s="52">
        <v>20.725200000000001</v>
      </c>
      <c r="H108" s="52"/>
      <c r="I108" s="110">
        <v>16</v>
      </c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3"/>
      <c r="W108" s="53"/>
      <c r="X108" s="53"/>
      <c r="Y108" s="53"/>
      <c r="Z108" s="53"/>
      <c r="AA108" s="53"/>
      <c r="AB108" s="53"/>
      <c r="AC108" s="53"/>
      <c r="AD108" s="53"/>
      <c r="AE108" s="53"/>
      <c r="AF108" s="52"/>
      <c r="AG108" s="52"/>
      <c r="AH108" s="52"/>
      <c r="AI108" s="52"/>
      <c r="AJ108" s="52"/>
      <c r="AK108" s="52"/>
      <c r="AL108" s="52"/>
      <c r="AM108" s="52"/>
    </row>
    <row r="109" spans="1:39" ht="15.75" thickBot="1">
      <c r="A109" s="70"/>
      <c r="B109" s="73"/>
      <c r="C109" s="55">
        <v>12</v>
      </c>
      <c r="D109" s="52"/>
      <c r="E109" s="52"/>
      <c r="F109" s="52"/>
      <c r="G109" s="52"/>
      <c r="H109" s="52"/>
      <c r="I109" s="110">
        <v>18.57</v>
      </c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2"/>
      <c r="AG109" s="52"/>
      <c r="AH109" s="52"/>
      <c r="AI109" s="52"/>
      <c r="AJ109" s="52"/>
      <c r="AK109" s="52"/>
      <c r="AL109" s="52"/>
      <c r="AM109" s="52"/>
    </row>
    <row r="110" spans="1:39" ht="15.75" thickBot="1">
      <c r="A110" s="70"/>
      <c r="B110" s="73"/>
      <c r="C110" s="55">
        <v>14</v>
      </c>
      <c r="D110" s="52"/>
      <c r="E110" s="52"/>
      <c r="F110" s="52"/>
      <c r="G110" s="52"/>
      <c r="H110" s="52"/>
      <c r="I110" s="110">
        <v>21.11</v>
      </c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52"/>
      <c r="AG110" s="52"/>
      <c r="AH110" s="52"/>
      <c r="AI110" s="52"/>
      <c r="AJ110" s="52"/>
      <c r="AK110" s="52"/>
      <c r="AL110" s="52"/>
      <c r="AM110" s="52"/>
    </row>
    <row r="111" spans="1:39" ht="15.75" thickBot="1">
      <c r="A111" s="70"/>
      <c r="B111" s="73"/>
      <c r="C111" s="55">
        <v>16</v>
      </c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  <c r="AF111" s="52"/>
      <c r="AG111" s="52"/>
      <c r="AH111" s="52"/>
      <c r="AI111" s="52"/>
      <c r="AJ111" s="52"/>
      <c r="AK111" s="52"/>
      <c r="AL111" s="52"/>
      <c r="AM111" s="52"/>
    </row>
    <row r="112" spans="1:39" ht="15.75" thickBot="1">
      <c r="A112" s="71"/>
      <c r="B112" s="76"/>
      <c r="C112" s="55">
        <v>18</v>
      </c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3"/>
      <c r="W112" s="53"/>
      <c r="X112" s="53"/>
      <c r="Y112" s="53"/>
      <c r="Z112" s="53"/>
      <c r="AA112" s="53"/>
      <c r="AB112" s="53"/>
      <c r="AC112" s="53"/>
      <c r="AD112" s="53"/>
      <c r="AE112" s="53"/>
      <c r="AF112" s="52"/>
      <c r="AG112" s="52"/>
      <c r="AH112" s="52"/>
      <c r="AI112" s="52"/>
      <c r="AJ112" s="52"/>
      <c r="AK112" s="52"/>
      <c r="AL112" s="52"/>
      <c r="AM112" s="52"/>
    </row>
    <row r="113" spans="7:31"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</row>
    <row r="114" spans="7:31"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</row>
    <row r="115" spans="7:31">
      <c r="Q115" s="108"/>
      <c r="R115" s="108"/>
      <c r="S115" s="108"/>
    </row>
    <row r="116" spans="7:31">
      <c r="Q116" s="108"/>
      <c r="R116" s="108"/>
      <c r="S116" s="108"/>
    </row>
    <row r="117" spans="7:31">
      <c r="G117" s="109"/>
      <c r="H117" s="109"/>
      <c r="I117" s="109"/>
      <c r="Q117" s="108"/>
      <c r="R117" s="108"/>
      <c r="S117" s="108"/>
    </row>
    <row r="118" spans="7:31">
      <c r="G118" s="109"/>
      <c r="H118" s="109"/>
      <c r="I118" s="109"/>
      <c r="Q118" s="108"/>
      <c r="R118" s="108"/>
      <c r="S118" s="108"/>
    </row>
    <row r="119" spans="7:31">
      <c r="G119" s="109"/>
      <c r="H119" s="109"/>
      <c r="I119" s="109"/>
      <c r="Q119" s="108"/>
      <c r="R119" s="108"/>
      <c r="S119" s="108"/>
    </row>
    <row r="120" spans="7:31">
      <c r="G120" s="109"/>
      <c r="H120" s="109"/>
      <c r="I120" s="109"/>
      <c r="Q120" s="108"/>
      <c r="R120" s="108"/>
      <c r="S120" s="108"/>
    </row>
    <row r="121" spans="7:31">
      <c r="G121" s="109"/>
      <c r="H121" s="109"/>
      <c r="I121" s="109"/>
      <c r="Q121" s="108"/>
      <c r="R121" s="108"/>
      <c r="S121" s="108"/>
    </row>
    <row r="122" spans="7:31">
      <c r="G122" s="109"/>
      <c r="H122" s="109"/>
      <c r="I122" s="109"/>
      <c r="Q122" s="108"/>
      <c r="R122" s="108"/>
      <c r="S122" s="108"/>
    </row>
    <row r="123" spans="7:31">
      <c r="G123" s="109"/>
      <c r="H123" s="109"/>
      <c r="I123" s="109"/>
      <c r="Q123" s="108"/>
      <c r="R123" s="108"/>
      <c r="S123" s="108"/>
    </row>
    <row r="124" spans="7:31">
      <c r="G124" s="109"/>
      <c r="H124" s="109"/>
      <c r="I124" s="109"/>
      <c r="Q124" s="108"/>
      <c r="R124" s="108"/>
      <c r="S124" s="108"/>
    </row>
    <row r="125" spans="7:31">
      <c r="G125" s="109"/>
      <c r="H125" s="109"/>
      <c r="I125" s="109"/>
      <c r="Q125" s="108"/>
      <c r="R125" s="108"/>
      <c r="S125" s="108"/>
    </row>
    <row r="126" spans="7:31">
      <c r="G126" s="109"/>
      <c r="H126" s="109"/>
      <c r="I126" s="109"/>
    </row>
    <row r="127" spans="7:31">
      <c r="G127" s="109"/>
      <c r="H127" s="109"/>
      <c r="I127" s="109"/>
    </row>
    <row r="135" spans="7:19">
      <c r="Q135" s="108"/>
      <c r="R135" s="108"/>
      <c r="S135" s="108"/>
    </row>
    <row r="137" spans="7:19">
      <c r="G137" s="109"/>
      <c r="H137" s="109"/>
      <c r="I137" s="109"/>
    </row>
  </sheetData>
  <mergeCells count="19">
    <mergeCell ref="D6:L7"/>
    <mergeCell ref="M6:U7"/>
    <mergeCell ref="V6:AD7"/>
    <mergeCell ref="AE6:AM7"/>
    <mergeCell ref="A61:A86"/>
    <mergeCell ref="B61:B73"/>
    <mergeCell ref="B74:B86"/>
    <mergeCell ref="A6:A8"/>
    <mergeCell ref="B6:B8"/>
    <mergeCell ref="C6:C7"/>
    <mergeCell ref="A87:A112"/>
    <mergeCell ref="B87:B99"/>
    <mergeCell ref="B100:B112"/>
    <mergeCell ref="A9:A34"/>
    <mergeCell ref="B9:B21"/>
    <mergeCell ref="B22:B34"/>
    <mergeCell ref="A35:A60"/>
    <mergeCell ref="B35:B47"/>
    <mergeCell ref="B48:B6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51"/>
  <sheetViews>
    <sheetView workbookViewId="0">
      <pane ySplit="3" topLeftCell="A4" activePane="bottomLeft" state="frozen"/>
      <selection pane="bottomLeft" activeCell="L27" sqref="L27"/>
    </sheetView>
  </sheetViews>
  <sheetFormatPr defaultColWidth="8.85546875" defaultRowHeight="15"/>
  <cols>
    <col min="1" max="6" width="10.7109375" customWidth="1"/>
  </cols>
  <sheetData>
    <row r="1" spans="1:28" ht="16.5" thickBot="1">
      <c r="G1" s="106" t="s">
        <v>6</v>
      </c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</row>
    <row r="2" spans="1:28">
      <c r="A2" s="99" t="s">
        <v>0</v>
      </c>
      <c r="B2" s="107"/>
      <c r="C2" s="107"/>
      <c r="D2" s="107"/>
      <c r="E2" s="107"/>
      <c r="F2" s="101"/>
      <c r="G2" s="99" t="s">
        <v>2</v>
      </c>
      <c r="H2" s="107"/>
      <c r="I2" s="107" t="s">
        <v>1</v>
      </c>
      <c r="J2" s="107"/>
      <c r="K2" s="107" t="s">
        <v>7</v>
      </c>
      <c r="L2" s="107"/>
      <c r="M2" s="107" t="s">
        <v>8</v>
      </c>
      <c r="N2" s="107"/>
      <c r="O2" s="107" t="s">
        <v>9</v>
      </c>
      <c r="P2" s="107"/>
      <c r="Q2" s="107" t="s">
        <v>10</v>
      </c>
      <c r="R2" s="107"/>
      <c r="S2" s="107" t="s">
        <v>11</v>
      </c>
      <c r="T2" s="101"/>
      <c r="U2" s="99" t="s">
        <v>12</v>
      </c>
      <c r="V2" s="100"/>
      <c r="W2" s="99" t="s">
        <v>13</v>
      </c>
      <c r="X2" s="101"/>
      <c r="Y2" s="102" t="s">
        <v>14</v>
      </c>
    </row>
    <row r="3" spans="1:28" ht="45.75" thickBot="1">
      <c r="A3" s="13" t="s">
        <v>15</v>
      </c>
      <c r="B3" s="13" t="s">
        <v>3</v>
      </c>
      <c r="C3" s="13" t="s">
        <v>16</v>
      </c>
      <c r="D3" s="13" t="s">
        <v>17</v>
      </c>
      <c r="E3" s="13" t="s">
        <v>18</v>
      </c>
      <c r="F3" s="14" t="s">
        <v>19</v>
      </c>
      <c r="G3" s="12" t="s">
        <v>20</v>
      </c>
      <c r="H3" s="13" t="s">
        <v>21</v>
      </c>
      <c r="I3" s="13" t="s">
        <v>20</v>
      </c>
      <c r="J3" s="13" t="s">
        <v>21</v>
      </c>
      <c r="K3" s="13" t="s">
        <v>20</v>
      </c>
      <c r="L3" s="13" t="s">
        <v>21</v>
      </c>
      <c r="M3" s="13" t="s">
        <v>20</v>
      </c>
      <c r="N3" s="13" t="s">
        <v>21</v>
      </c>
      <c r="O3" s="13" t="s">
        <v>20</v>
      </c>
      <c r="P3" s="13" t="s">
        <v>21</v>
      </c>
      <c r="Q3" s="13" t="s">
        <v>20</v>
      </c>
      <c r="R3" s="13" t="s">
        <v>21</v>
      </c>
      <c r="S3" s="13" t="s">
        <v>20</v>
      </c>
      <c r="T3" s="14" t="s">
        <v>21</v>
      </c>
      <c r="U3" s="12" t="s">
        <v>20</v>
      </c>
      <c r="V3" s="45" t="s">
        <v>21</v>
      </c>
      <c r="W3" s="19" t="s">
        <v>20</v>
      </c>
      <c r="X3" s="20" t="s">
        <v>21</v>
      </c>
      <c r="Y3" s="103"/>
    </row>
    <row r="4" spans="1:28" ht="15" customHeight="1" thickBot="1">
      <c r="A4" s="96" t="s">
        <v>22</v>
      </c>
      <c r="B4" s="96" t="s">
        <v>4</v>
      </c>
      <c r="C4" s="89" t="s">
        <v>23</v>
      </c>
      <c r="D4" s="92">
        <v>-1.73</v>
      </c>
      <c r="E4" s="92">
        <v>-8.66</v>
      </c>
      <c r="F4" s="24" t="s">
        <v>24</v>
      </c>
      <c r="G4" s="26" t="e">
        <f>10*LOG10(10^(#REF!/10)/(1+10^(#REF!/10)+10^(#REF!/10)))</f>
        <v>#REF!</v>
      </c>
      <c r="H4" s="25" t="e">
        <f>10*LOG10(10^(#REF!/10)/(1+10^(#REF!/10)+10^(#REF!/10)))</f>
        <v>#REF!</v>
      </c>
      <c r="I4" s="47">
        <v>-3.5</v>
      </c>
      <c r="J4" s="47">
        <v>-5.4</v>
      </c>
      <c r="K4" s="26" t="e">
        <f>10*LOG10(10^(#REF!/10)/(1+10^(#REF!/10)+10^(#REF!/10)))</f>
        <v>#REF!</v>
      </c>
      <c r="L4" s="26" t="e">
        <f>10*LOG10(10^(#REF!/10)/(1+10^(#REF!/10)+10^(#REF!/10)))</f>
        <v>#REF!</v>
      </c>
      <c r="M4" s="17"/>
      <c r="N4" s="17"/>
      <c r="O4" s="17"/>
      <c r="P4" s="17"/>
      <c r="Q4" s="17"/>
      <c r="R4" s="17"/>
      <c r="S4" s="17"/>
      <c r="T4" s="18"/>
      <c r="U4" s="26" t="e">
        <f>MAX(G4,I4,K4,M4,O4,Q4,S4)-MIN(G4,I4,K4,M4,O4,Q4,S4)</f>
        <v>#REF!</v>
      </c>
      <c r="V4" s="30" t="e">
        <f>MAX(H4,J4,L4,N4,P4,R4,T4)-MIN(H4,J4,L4,N4,P4,R4,T4)</f>
        <v>#REF!</v>
      </c>
      <c r="W4" s="26" t="e">
        <f>AVERAGE(G4,I4,K4,M4,O4,Q4,S4)</f>
        <v>#REF!</v>
      </c>
      <c r="X4" s="30" t="e">
        <f>AVERAGE(H4,J4,L4,N4,P4,R4,T4)</f>
        <v>#REF!</v>
      </c>
      <c r="Y4" s="31" t="e">
        <f>W4-X4</f>
        <v>#REF!</v>
      </c>
      <c r="AA4" s="46"/>
      <c r="AB4" s="46"/>
    </row>
    <row r="5" spans="1:28" ht="15.75" thickBot="1">
      <c r="A5" s="104"/>
      <c r="B5" s="97"/>
      <c r="C5" s="90"/>
      <c r="D5" s="86"/>
      <c r="E5" s="86"/>
      <c r="F5" s="9" t="s">
        <v>25</v>
      </c>
      <c r="G5" s="27" t="e">
        <f>10*LOG10(10^(#REF!/10)/(1+10^(#REF!/10)+10^(#REF!/10)))</f>
        <v>#REF!</v>
      </c>
      <c r="H5" s="1" t="e">
        <f>10*LOG10(10^(#REF!/10)/(1+10^(#REF!/10)+10^(#REF!/10)))</f>
        <v>#REF!</v>
      </c>
      <c r="I5" s="48">
        <v>4.0999999999999996</v>
      </c>
      <c r="J5" s="48">
        <v>2.7</v>
      </c>
      <c r="K5" s="26" t="e">
        <f>10*LOG10(10^(#REF!/10)/(1+10^(#REF!/10)+10^(#REF!/10)))</f>
        <v>#REF!</v>
      </c>
      <c r="L5" s="26" t="e">
        <f>10*LOG10(10^(#REF!/10)/(1+10^(#REF!/10)+10^(#REF!/10)))</f>
        <v>#REF!</v>
      </c>
      <c r="M5" s="2"/>
      <c r="N5" s="2"/>
      <c r="O5" s="2"/>
      <c r="P5" s="2"/>
      <c r="Q5" s="2"/>
      <c r="R5" s="2"/>
      <c r="S5" s="2"/>
      <c r="T5" s="5"/>
      <c r="U5" s="27" t="e">
        <f t="shared" ref="U5:V51" si="0">MAX(G5,I5,K5,M5,O5,Q5,S5)-MIN(G5,I5,K5,M5,O5,Q5,S5)</f>
        <v>#REF!</v>
      </c>
      <c r="V5" s="32" t="e">
        <f t="shared" si="0"/>
        <v>#REF!</v>
      </c>
      <c r="W5" s="27" t="e">
        <f t="shared" ref="W5:X51" si="1">AVERAGE(G5,I5,K5,M5,O5,Q5,S5)</f>
        <v>#REF!</v>
      </c>
      <c r="X5" s="32" t="e">
        <f t="shared" si="1"/>
        <v>#REF!</v>
      </c>
      <c r="Y5" s="33" t="e">
        <f t="shared" ref="Y5:Y51" si="2">W5-X5</f>
        <v>#REF!</v>
      </c>
      <c r="AA5" s="46"/>
      <c r="AB5" s="46"/>
    </row>
    <row r="6" spans="1:28" ht="15.75" thickBot="1">
      <c r="A6" s="104"/>
      <c r="B6" s="97"/>
      <c r="C6" s="90"/>
      <c r="D6" s="86">
        <v>-1.73</v>
      </c>
      <c r="E6" s="86" t="s">
        <v>26</v>
      </c>
      <c r="F6" s="9" t="s">
        <v>24</v>
      </c>
      <c r="G6" s="4"/>
      <c r="H6" s="2"/>
      <c r="I6" s="48">
        <v>-3.5</v>
      </c>
      <c r="J6" s="48">
        <v>-5.0999999999999996</v>
      </c>
      <c r="K6" s="26" t="e">
        <f>10*LOG10(10^(#REF!/10)/(1+10^(#REF!/10)))</f>
        <v>#REF!</v>
      </c>
      <c r="L6" s="26" t="e">
        <f>10*LOG10(10^(#REF!/10)/(1+10^(#REF!/10)))</f>
        <v>#REF!</v>
      </c>
      <c r="M6" s="2"/>
      <c r="N6" s="2"/>
      <c r="O6" s="2"/>
      <c r="P6" s="2"/>
      <c r="Q6" s="2"/>
      <c r="R6" s="2"/>
      <c r="S6" s="2"/>
      <c r="T6" s="5"/>
      <c r="U6" s="27" t="e">
        <f t="shared" si="0"/>
        <v>#REF!</v>
      </c>
      <c r="V6" s="32" t="e">
        <f t="shared" si="0"/>
        <v>#REF!</v>
      </c>
      <c r="W6" s="27" t="e">
        <f t="shared" si="1"/>
        <v>#REF!</v>
      </c>
      <c r="X6" s="32" t="e">
        <f t="shared" si="1"/>
        <v>#REF!</v>
      </c>
      <c r="Y6" s="33" t="e">
        <f t="shared" si="2"/>
        <v>#REF!</v>
      </c>
      <c r="AA6" s="46"/>
      <c r="AB6" s="46"/>
    </row>
    <row r="7" spans="1:28" ht="15.75" thickBot="1">
      <c r="A7" s="104"/>
      <c r="B7" s="97"/>
      <c r="C7" s="90"/>
      <c r="D7" s="86"/>
      <c r="E7" s="86"/>
      <c r="F7" s="9" t="s">
        <v>25</v>
      </c>
      <c r="G7" s="4"/>
      <c r="H7" s="2"/>
      <c r="I7" s="48">
        <v>4.0999999999999996</v>
      </c>
      <c r="J7" s="48">
        <v>2.8</v>
      </c>
      <c r="K7" s="26" t="e">
        <f>10*LOG10(10^(#REF!/10)/(1+10^(#REF!/10)))</f>
        <v>#REF!</v>
      </c>
      <c r="L7" s="26" t="e">
        <f>10*LOG10(10^(#REF!/10)/(1+10^(#REF!/10)))</f>
        <v>#REF!</v>
      </c>
      <c r="M7" s="2"/>
      <c r="N7" s="2"/>
      <c r="O7" s="2"/>
      <c r="P7" s="2"/>
      <c r="Q7" s="2"/>
      <c r="R7" s="2"/>
      <c r="S7" s="2"/>
      <c r="T7" s="5"/>
      <c r="U7" s="27" t="e">
        <f t="shared" si="0"/>
        <v>#REF!</v>
      </c>
      <c r="V7" s="32" t="e">
        <f t="shared" si="0"/>
        <v>#REF!</v>
      </c>
      <c r="W7" s="27" t="e">
        <f t="shared" si="1"/>
        <v>#REF!</v>
      </c>
      <c r="X7" s="32" t="e">
        <f t="shared" si="1"/>
        <v>#REF!</v>
      </c>
      <c r="Y7" s="33" t="e">
        <f t="shared" si="2"/>
        <v>#REF!</v>
      </c>
      <c r="AA7" s="46"/>
      <c r="AB7" s="46"/>
    </row>
    <row r="8" spans="1:28" ht="15.75" thickBot="1">
      <c r="A8" s="104"/>
      <c r="B8" s="97"/>
      <c r="C8" s="90"/>
      <c r="D8" s="87" t="e">
        <f>10*LOG10((10^(#REF!/10))/(1 + 10^(#REF!/10) + 10^(#REF!/10)))</f>
        <v>#REF!</v>
      </c>
      <c r="E8" s="87" t="e">
        <f>10*LOG10((10^(#REF!/10))/(1 + 10^(#REF!/10) + 10^(#REF!/10)))</f>
        <v>#REF!</v>
      </c>
      <c r="F8" s="9" t="s">
        <v>24</v>
      </c>
      <c r="G8" s="27" t="e">
        <f>10*LOG10(10^(#REF!/10)/(1+10^(#REF!/10)+10^(#REF!/10)))</f>
        <v>#REF!</v>
      </c>
      <c r="H8" s="1" t="e">
        <f>10*LOG10(10^(#REF!/10)/(1+10^(#REF!/10)+10^(#REF!/10)))</f>
        <v>#REF!</v>
      </c>
      <c r="I8" s="48"/>
      <c r="J8" s="48"/>
      <c r="K8" s="26" t="e">
        <f>10*LOG10(10^(#REF!/10)/(1+10^(#REF!/10)+10^(#REF!/10)))</f>
        <v>#REF!</v>
      </c>
      <c r="L8" s="26" t="e">
        <f>10*LOG10(10^(#REF!/10)/(1+10^(#REF!/10)+10^(#REF!/10)))</f>
        <v>#REF!</v>
      </c>
      <c r="M8" s="2"/>
      <c r="N8" s="2"/>
      <c r="O8" s="2"/>
      <c r="P8" s="2"/>
      <c r="Q8" s="2"/>
      <c r="R8" s="2"/>
      <c r="S8" s="2"/>
      <c r="T8" s="5"/>
      <c r="U8" s="27" t="e">
        <f t="shared" si="0"/>
        <v>#REF!</v>
      </c>
      <c r="V8" s="32" t="e">
        <f t="shared" si="0"/>
        <v>#REF!</v>
      </c>
      <c r="W8" s="27" t="e">
        <f t="shared" si="1"/>
        <v>#REF!</v>
      </c>
      <c r="X8" s="32" t="e">
        <f t="shared" si="1"/>
        <v>#REF!</v>
      </c>
      <c r="Y8" s="33" t="e">
        <f t="shared" si="2"/>
        <v>#REF!</v>
      </c>
      <c r="AA8" s="46"/>
      <c r="AB8" s="46"/>
    </row>
    <row r="9" spans="1:28" ht="15.75" thickBot="1">
      <c r="A9" s="104"/>
      <c r="B9" s="97"/>
      <c r="C9" s="91"/>
      <c r="D9" s="88"/>
      <c r="E9" s="88"/>
      <c r="F9" s="23" t="s">
        <v>25</v>
      </c>
      <c r="G9" s="28" t="e">
        <f>10*LOG10(10^(#REF!/10)/(1+10^(#REF!/10)+10^(#REF!/10)))</f>
        <v>#REF!</v>
      </c>
      <c r="H9" s="29" t="e">
        <f>10*LOG10(10^(#REF!/10)/(1+10^(#REF!/10)+10^(#REF!/10)))</f>
        <v>#REF!</v>
      </c>
      <c r="I9" s="49"/>
      <c r="J9" s="49"/>
      <c r="K9" s="26" t="e">
        <f>10*LOG10(10^(#REF!/10)/(1+10^(#REF!/10)+10^(#REF!/10)))</f>
        <v>#REF!</v>
      </c>
      <c r="L9" s="26" t="e">
        <f>10*LOG10(10^(#REF!/10)/(1+10^(#REF!/10)+10^(#REF!/10)))</f>
        <v>#REF!</v>
      </c>
      <c r="M9" s="7"/>
      <c r="N9" s="7"/>
      <c r="O9" s="7"/>
      <c r="P9" s="7"/>
      <c r="Q9" s="7"/>
      <c r="R9" s="7"/>
      <c r="S9" s="7"/>
      <c r="T9" s="8"/>
      <c r="U9" s="28" t="e">
        <f t="shared" si="0"/>
        <v>#REF!</v>
      </c>
      <c r="V9" s="34" t="e">
        <f t="shared" si="0"/>
        <v>#REF!</v>
      </c>
      <c r="W9" s="28" t="e">
        <f t="shared" si="1"/>
        <v>#REF!</v>
      </c>
      <c r="X9" s="34" t="e">
        <f t="shared" si="1"/>
        <v>#REF!</v>
      </c>
      <c r="Y9" s="35" t="e">
        <f t="shared" si="2"/>
        <v>#REF!</v>
      </c>
      <c r="AA9" s="46"/>
      <c r="AB9" s="46"/>
    </row>
    <row r="10" spans="1:28" ht="15.75" thickBot="1">
      <c r="A10" s="104"/>
      <c r="B10" s="97"/>
      <c r="C10" s="89" t="s">
        <v>27</v>
      </c>
      <c r="D10" s="92">
        <v>-1.73</v>
      </c>
      <c r="E10" s="92">
        <v>-8.66</v>
      </c>
      <c r="F10" s="24" t="s">
        <v>24</v>
      </c>
      <c r="G10" s="26" t="e">
        <f>10*LOG10(10^(#REF!/10)/(1+10^(#REF!/10)+10^(#REF!/10)))</f>
        <v>#REF!</v>
      </c>
      <c r="H10" s="25" t="e">
        <f>10*LOG10(10^(#REF!/10)/(1+10^(#REF!/10)+10^(#REF!/10)))</f>
        <v>#REF!</v>
      </c>
      <c r="I10" s="47">
        <v>-6</v>
      </c>
      <c r="J10" s="47">
        <v>-9.9</v>
      </c>
      <c r="K10" s="26" t="e">
        <f>10*LOG10(10^(#REF!/10)/(1+10^(#REF!/10)+10^(#REF!/10)))</f>
        <v>#REF!</v>
      </c>
      <c r="L10" s="26" t="e">
        <f>10*LOG10(10^(#REF!/10)/(1+10^(#REF!/10)+10^(#REF!/10)))</f>
        <v>#REF!</v>
      </c>
      <c r="M10" s="17"/>
      <c r="N10" s="17"/>
      <c r="O10" s="17"/>
      <c r="P10" s="17"/>
      <c r="Q10" s="17"/>
      <c r="R10" s="17"/>
      <c r="S10" s="17"/>
      <c r="T10" s="18"/>
      <c r="U10" s="26" t="e">
        <f t="shared" si="0"/>
        <v>#REF!</v>
      </c>
      <c r="V10" s="30" t="e">
        <f t="shared" si="0"/>
        <v>#REF!</v>
      </c>
      <c r="W10" s="26" t="e">
        <f t="shared" si="1"/>
        <v>#REF!</v>
      </c>
      <c r="X10" s="30" t="e">
        <f t="shared" si="1"/>
        <v>#REF!</v>
      </c>
      <c r="Y10" s="31" t="e">
        <f t="shared" si="2"/>
        <v>#REF!</v>
      </c>
      <c r="AA10" s="46"/>
      <c r="AB10" s="46"/>
    </row>
    <row r="11" spans="1:28" ht="15.75" thickBot="1">
      <c r="A11" s="104"/>
      <c r="B11" s="97"/>
      <c r="C11" s="90"/>
      <c r="D11" s="86"/>
      <c r="E11" s="86"/>
      <c r="F11" s="9" t="s">
        <v>25</v>
      </c>
      <c r="G11" s="27" t="e">
        <f>10*LOG10(10^(#REF!/10)/(1+10^(#REF!/10)+10^(#REF!/10)))</f>
        <v>#REF!</v>
      </c>
      <c r="H11" s="1" t="e">
        <f>10*LOG10(10^(#REF!/10)/(1+10^(#REF!/10)+10^(#REF!/10)))</f>
        <v>#REF!</v>
      </c>
      <c r="I11" s="48">
        <v>1.4</v>
      </c>
      <c r="J11" s="48">
        <v>-0.9</v>
      </c>
      <c r="K11" s="26" t="e">
        <f>10*LOG10(10^(#REF!/10)/(1+10^(#REF!/10)+10^(#REF!/10)))</f>
        <v>#REF!</v>
      </c>
      <c r="L11" s="26" t="e">
        <f>10*LOG10(10^(#REF!/10)/(1+10^(#REF!/10)+10^(#REF!/10)))</f>
        <v>#REF!</v>
      </c>
      <c r="M11" s="2"/>
      <c r="N11" s="2"/>
      <c r="O11" s="2"/>
      <c r="P11" s="2"/>
      <c r="Q11" s="2"/>
      <c r="R11" s="2"/>
      <c r="S11" s="2"/>
      <c r="T11" s="5"/>
      <c r="U11" s="27" t="e">
        <f t="shared" si="0"/>
        <v>#REF!</v>
      </c>
      <c r="V11" s="32" t="e">
        <f t="shared" si="0"/>
        <v>#REF!</v>
      </c>
      <c r="W11" s="27" t="e">
        <f t="shared" si="1"/>
        <v>#REF!</v>
      </c>
      <c r="X11" s="32" t="e">
        <f t="shared" si="1"/>
        <v>#REF!</v>
      </c>
      <c r="Y11" s="33" t="e">
        <f t="shared" si="2"/>
        <v>#REF!</v>
      </c>
      <c r="AA11" s="46"/>
      <c r="AB11" s="46"/>
    </row>
    <row r="12" spans="1:28" ht="15.75" thickBot="1">
      <c r="A12" s="104"/>
      <c r="B12" s="97"/>
      <c r="C12" s="90"/>
      <c r="D12" s="86">
        <v>-1.73</v>
      </c>
      <c r="E12" s="86" t="s">
        <v>26</v>
      </c>
      <c r="F12" s="9" t="s">
        <v>24</v>
      </c>
      <c r="G12" s="4"/>
      <c r="H12" s="2"/>
      <c r="I12" s="50">
        <v>-5.9</v>
      </c>
      <c r="J12" s="50">
        <v>-9</v>
      </c>
      <c r="K12" s="26" t="e">
        <f>10*LOG10(10^(#REF!/10)/(1+10^(#REF!/10)))</f>
        <v>#REF!</v>
      </c>
      <c r="L12" s="26" t="e">
        <f>10*LOG10(10^(#REF!/10)/(1+10^(#REF!/10)))</f>
        <v>#REF!</v>
      </c>
      <c r="M12" s="2"/>
      <c r="N12" s="2"/>
      <c r="O12" s="2"/>
      <c r="P12" s="2"/>
      <c r="Q12" s="2"/>
      <c r="R12" s="2"/>
      <c r="S12" s="2"/>
      <c r="T12" s="5"/>
      <c r="U12" s="27" t="e">
        <f t="shared" si="0"/>
        <v>#REF!</v>
      </c>
      <c r="V12" s="32" t="e">
        <f t="shared" si="0"/>
        <v>#REF!</v>
      </c>
      <c r="W12" s="27" t="e">
        <f t="shared" si="1"/>
        <v>#REF!</v>
      </c>
      <c r="X12" s="32" t="e">
        <f t="shared" si="1"/>
        <v>#REF!</v>
      </c>
      <c r="Y12" s="33" t="e">
        <f t="shared" si="2"/>
        <v>#REF!</v>
      </c>
      <c r="AA12" s="46"/>
      <c r="AB12" s="46"/>
    </row>
    <row r="13" spans="1:28" ht="15.75" thickBot="1">
      <c r="A13" s="104"/>
      <c r="B13" s="97"/>
      <c r="C13" s="90"/>
      <c r="D13" s="86"/>
      <c r="E13" s="86"/>
      <c r="F13" s="9" t="s">
        <v>25</v>
      </c>
      <c r="G13" s="4"/>
      <c r="H13" s="2"/>
      <c r="I13" s="48">
        <v>1.4</v>
      </c>
      <c r="J13" s="48">
        <v>-0.4</v>
      </c>
      <c r="K13" s="26" t="e">
        <f>10*LOG10(10^(#REF!/10)/(1+10^(#REF!/10)))</f>
        <v>#REF!</v>
      </c>
      <c r="L13" s="26" t="e">
        <f>10*LOG10(10^(#REF!/10)/(1+10^(#REF!/10)))</f>
        <v>#REF!</v>
      </c>
      <c r="M13" s="2"/>
      <c r="N13" s="2"/>
      <c r="O13" s="2"/>
      <c r="P13" s="2"/>
      <c r="Q13" s="2"/>
      <c r="R13" s="2"/>
      <c r="S13" s="2"/>
      <c r="T13" s="5"/>
      <c r="U13" s="27" t="e">
        <f t="shared" si="0"/>
        <v>#REF!</v>
      </c>
      <c r="V13" s="32" t="e">
        <f t="shared" si="0"/>
        <v>#REF!</v>
      </c>
      <c r="W13" s="27" t="e">
        <f t="shared" si="1"/>
        <v>#REF!</v>
      </c>
      <c r="X13" s="32" t="e">
        <f t="shared" si="1"/>
        <v>#REF!</v>
      </c>
      <c r="Y13" s="33" t="e">
        <f t="shared" si="2"/>
        <v>#REF!</v>
      </c>
      <c r="AA13" s="46"/>
      <c r="AB13" s="46"/>
    </row>
    <row r="14" spans="1:28" ht="15.75" thickBot="1">
      <c r="A14" s="104"/>
      <c r="B14" s="97"/>
      <c r="C14" s="90"/>
      <c r="D14" s="87" t="e">
        <f>10*LOG10((10^(#REF!/10))/(1 + 10^(#REF!/10) + 10^(#REF!/10)))</f>
        <v>#REF!</v>
      </c>
      <c r="E14" s="87" t="e">
        <f>10*LOG10((10^(#REF!/10))/(1 + 10^(#REF!/10) + 10^(#REF!/10)))</f>
        <v>#REF!</v>
      </c>
      <c r="F14" s="9" t="s">
        <v>24</v>
      </c>
      <c r="G14" s="27" t="e">
        <f>10*LOG10(10^(#REF!/10)/(1+10^(#REF!/10)+10^(#REF!/10)))</f>
        <v>#REF!</v>
      </c>
      <c r="H14" s="1" t="e">
        <f>10*LOG10(10^(#REF!/10)/(1+10^(#REF!/10)+10^(#REF!/10)))</f>
        <v>#REF!</v>
      </c>
      <c r="I14" s="50"/>
      <c r="J14" s="48"/>
      <c r="K14" s="26" t="e">
        <f>10*LOG10(10^(#REF!/10)/(1+10^(#REF!/10)+10^(#REF!/10)))</f>
        <v>#REF!</v>
      </c>
      <c r="L14" s="26" t="e">
        <f>10*LOG10(10^(#REF!/10)/(1+10^(#REF!/10)+10^(#REF!/10)))</f>
        <v>#REF!</v>
      </c>
      <c r="M14" s="2"/>
      <c r="N14" s="2"/>
      <c r="O14" s="2"/>
      <c r="P14" s="2"/>
      <c r="Q14" s="2"/>
      <c r="R14" s="2"/>
      <c r="S14" s="2"/>
      <c r="T14" s="5"/>
      <c r="U14" s="27" t="e">
        <f t="shared" si="0"/>
        <v>#REF!</v>
      </c>
      <c r="V14" s="32" t="e">
        <f t="shared" si="0"/>
        <v>#REF!</v>
      </c>
      <c r="W14" s="27" t="e">
        <f t="shared" si="1"/>
        <v>#REF!</v>
      </c>
      <c r="X14" s="32" t="e">
        <f t="shared" si="1"/>
        <v>#REF!</v>
      </c>
      <c r="Y14" s="33" t="e">
        <f t="shared" si="2"/>
        <v>#REF!</v>
      </c>
      <c r="AA14" s="46"/>
      <c r="AB14" s="46"/>
    </row>
    <row r="15" spans="1:28" ht="15.75" thickBot="1">
      <c r="A15" s="104"/>
      <c r="B15" s="98"/>
      <c r="C15" s="91"/>
      <c r="D15" s="88"/>
      <c r="E15" s="88"/>
      <c r="F15" s="23" t="s">
        <v>25</v>
      </c>
      <c r="G15" s="28" t="e">
        <f>10*LOG10(10^(#REF!/10)/(1+10^(#REF!/10)+10^(#REF!/10)))</f>
        <v>#REF!</v>
      </c>
      <c r="H15" s="29" t="e">
        <f>10*LOG10(10^(#REF!/10)/(1+10^(#REF!/10)+10^(#REF!/10)))</f>
        <v>#REF!</v>
      </c>
      <c r="I15" s="49"/>
      <c r="J15" s="49"/>
      <c r="K15" s="26" t="e">
        <f>10*LOG10(10^(#REF!/10)/(1+10^(#REF!/10)+10^(#REF!/10)))</f>
        <v>#REF!</v>
      </c>
      <c r="L15" s="26" t="e">
        <f>10*LOG10(10^(#REF!/10)/(1+10^(#REF!/10)+10^(#REF!/10)))</f>
        <v>#REF!</v>
      </c>
      <c r="M15" s="7"/>
      <c r="N15" s="7"/>
      <c r="O15" s="7"/>
      <c r="P15" s="7"/>
      <c r="Q15" s="7"/>
      <c r="R15" s="7"/>
      <c r="S15" s="7"/>
      <c r="T15" s="8"/>
      <c r="U15" s="28" t="e">
        <f t="shared" si="0"/>
        <v>#REF!</v>
      </c>
      <c r="V15" s="34" t="e">
        <f t="shared" si="0"/>
        <v>#REF!</v>
      </c>
      <c r="W15" s="28" t="e">
        <f t="shared" si="1"/>
        <v>#REF!</v>
      </c>
      <c r="X15" s="34" t="e">
        <f t="shared" si="1"/>
        <v>#REF!</v>
      </c>
      <c r="Y15" s="35" t="e">
        <f t="shared" si="2"/>
        <v>#REF!</v>
      </c>
      <c r="AA15" s="46"/>
      <c r="AB15" s="46"/>
    </row>
    <row r="16" spans="1:28" ht="15" customHeight="1" thickBot="1">
      <c r="A16" s="104"/>
      <c r="B16" s="96" t="s">
        <v>5</v>
      </c>
      <c r="C16" s="89" t="s">
        <v>23</v>
      </c>
      <c r="D16" s="92">
        <v>-1.73</v>
      </c>
      <c r="E16" s="92">
        <v>-8.66</v>
      </c>
      <c r="F16" s="24" t="s">
        <v>24</v>
      </c>
      <c r="G16" s="26" t="e">
        <f>10*LOG10(10^(#REF!/10)/(1+10^(#REF!/10)+10^(#REF!/10)))</f>
        <v>#REF!</v>
      </c>
      <c r="H16" s="25" t="e">
        <f>10*LOG10(10^(#REF!/10)/(1+10^(#REF!/10)+10^(#REF!/10)))</f>
        <v>#REF!</v>
      </c>
      <c r="I16" s="47">
        <v>-3.1</v>
      </c>
      <c r="J16" s="47">
        <v>-4.8</v>
      </c>
      <c r="K16" s="26" t="e">
        <f>10*LOG10(10^(#REF!/10)/(1+10^(#REF!/10)+10^(#REF!/10)))</f>
        <v>#REF!</v>
      </c>
      <c r="L16" s="26" t="e">
        <f>10*LOG10(10^(#REF!/10)/(1+10^(#REF!/10)+10^(#REF!/10)))</f>
        <v>#REF!</v>
      </c>
      <c r="M16" s="17"/>
      <c r="N16" s="17"/>
      <c r="O16" s="17"/>
      <c r="P16" s="17"/>
      <c r="Q16" s="17"/>
      <c r="R16" s="17"/>
      <c r="S16" s="17"/>
      <c r="T16" s="18"/>
      <c r="U16" s="26" t="e">
        <f t="shared" si="0"/>
        <v>#REF!</v>
      </c>
      <c r="V16" s="30" t="e">
        <f t="shared" si="0"/>
        <v>#REF!</v>
      </c>
      <c r="W16" s="26" t="e">
        <f t="shared" si="1"/>
        <v>#REF!</v>
      </c>
      <c r="X16" s="30" t="e">
        <f t="shared" si="1"/>
        <v>#REF!</v>
      </c>
      <c r="Y16" s="31" t="e">
        <f t="shared" si="2"/>
        <v>#REF!</v>
      </c>
      <c r="AA16" s="46"/>
      <c r="AB16" s="46"/>
    </row>
    <row r="17" spans="1:28" ht="15.75" thickBot="1">
      <c r="A17" s="104"/>
      <c r="B17" s="97"/>
      <c r="C17" s="90"/>
      <c r="D17" s="86"/>
      <c r="E17" s="86"/>
      <c r="F17" s="9" t="s">
        <v>25</v>
      </c>
      <c r="G17" s="27" t="e">
        <f>10*LOG10(10^(#REF!/10)/(1+10^(#REF!/10)+10^(#REF!/10)))</f>
        <v>#REF!</v>
      </c>
      <c r="H17" s="1" t="e">
        <f>10*LOG10(10^(#REF!/10)/(1+10^(#REF!/10)+10^(#REF!/10)))</f>
        <v>#REF!</v>
      </c>
      <c r="I17" s="48">
        <v>4.9000000000000004</v>
      </c>
      <c r="J17" s="48">
        <v>3.6</v>
      </c>
      <c r="K17" s="26" t="e">
        <f>10*LOG10(10^(#REF!/10)/(1+10^(#REF!/10)+10^(#REF!/10)))</f>
        <v>#REF!</v>
      </c>
      <c r="L17" s="26" t="e">
        <f>10*LOG10(10^(#REF!/10)/(1+10^(#REF!/10)+10^(#REF!/10)))</f>
        <v>#REF!</v>
      </c>
      <c r="M17" s="2"/>
      <c r="N17" s="2"/>
      <c r="O17" s="2"/>
      <c r="P17" s="2"/>
      <c r="Q17" s="2"/>
      <c r="R17" s="2"/>
      <c r="S17" s="2"/>
      <c r="T17" s="5"/>
      <c r="U17" s="27" t="e">
        <f t="shared" si="0"/>
        <v>#REF!</v>
      </c>
      <c r="V17" s="32" t="e">
        <f t="shared" si="0"/>
        <v>#REF!</v>
      </c>
      <c r="W17" s="27" t="e">
        <f t="shared" si="1"/>
        <v>#REF!</v>
      </c>
      <c r="X17" s="32" t="e">
        <f t="shared" si="1"/>
        <v>#REF!</v>
      </c>
      <c r="Y17" s="33" t="e">
        <f t="shared" si="2"/>
        <v>#REF!</v>
      </c>
      <c r="AA17" s="46"/>
      <c r="AB17" s="46"/>
    </row>
    <row r="18" spans="1:28" ht="15.75" thickBot="1">
      <c r="A18" s="104"/>
      <c r="B18" s="97"/>
      <c r="C18" s="90"/>
      <c r="D18" s="86">
        <v>-1.73</v>
      </c>
      <c r="E18" s="86" t="s">
        <v>26</v>
      </c>
      <c r="F18" s="9" t="s">
        <v>24</v>
      </c>
      <c r="G18" s="4"/>
      <c r="H18" s="2"/>
      <c r="I18" s="48">
        <v>-3.1</v>
      </c>
      <c r="J18" s="48">
        <v>-4.5999999999999996</v>
      </c>
      <c r="K18" s="26" t="e">
        <f>10*LOG10(10^(#REF!/10)/(1+10^(#REF!/10)))</f>
        <v>#REF!</v>
      </c>
      <c r="L18" s="26" t="e">
        <f>10*LOG10(10^(#REF!/10)/(1+10^(#REF!/10)))</f>
        <v>#REF!</v>
      </c>
      <c r="M18" s="2"/>
      <c r="N18" s="2"/>
      <c r="O18" s="2"/>
      <c r="P18" s="2"/>
      <c r="Q18" s="2"/>
      <c r="R18" s="2"/>
      <c r="S18" s="2"/>
      <c r="T18" s="5"/>
      <c r="U18" s="27" t="e">
        <f t="shared" si="0"/>
        <v>#REF!</v>
      </c>
      <c r="V18" s="32" t="e">
        <f t="shared" si="0"/>
        <v>#REF!</v>
      </c>
      <c r="W18" s="27" t="e">
        <f t="shared" si="1"/>
        <v>#REF!</v>
      </c>
      <c r="X18" s="32" t="e">
        <f t="shared" si="1"/>
        <v>#REF!</v>
      </c>
      <c r="Y18" s="33" t="e">
        <f t="shared" si="2"/>
        <v>#REF!</v>
      </c>
      <c r="AA18" s="46"/>
      <c r="AB18" s="46"/>
    </row>
    <row r="19" spans="1:28" ht="15.75" thickBot="1">
      <c r="A19" s="104"/>
      <c r="B19" s="97"/>
      <c r="C19" s="90"/>
      <c r="D19" s="86"/>
      <c r="E19" s="86"/>
      <c r="F19" s="9" t="s">
        <v>25</v>
      </c>
      <c r="G19" s="4"/>
      <c r="H19" s="2"/>
      <c r="I19" s="48">
        <v>4.9000000000000004</v>
      </c>
      <c r="J19" s="48">
        <v>3.8</v>
      </c>
      <c r="K19" s="26" t="e">
        <f>10*LOG10(10^(#REF!/10)/(1+10^(#REF!/10)))</f>
        <v>#REF!</v>
      </c>
      <c r="L19" s="26" t="e">
        <f>10*LOG10(10^(#REF!/10)/(1+10^(#REF!/10)))</f>
        <v>#REF!</v>
      </c>
      <c r="M19" s="2"/>
      <c r="N19" s="2"/>
      <c r="O19" s="2"/>
      <c r="P19" s="2"/>
      <c r="Q19" s="2"/>
      <c r="R19" s="2"/>
      <c r="S19" s="2"/>
      <c r="T19" s="5"/>
      <c r="U19" s="27" t="e">
        <f t="shared" si="0"/>
        <v>#REF!</v>
      </c>
      <c r="V19" s="32" t="e">
        <f t="shared" si="0"/>
        <v>#REF!</v>
      </c>
      <c r="W19" s="27" t="e">
        <f t="shared" si="1"/>
        <v>#REF!</v>
      </c>
      <c r="X19" s="32" t="e">
        <f t="shared" si="1"/>
        <v>#REF!</v>
      </c>
      <c r="Y19" s="33" t="e">
        <f t="shared" si="2"/>
        <v>#REF!</v>
      </c>
      <c r="AA19" s="46"/>
      <c r="AB19" s="46"/>
    </row>
    <row r="20" spans="1:28" ht="15.75" thickBot="1">
      <c r="A20" s="104"/>
      <c r="B20" s="97"/>
      <c r="C20" s="90"/>
      <c r="D20" s="87" t="e">
        <f>10*LOG10((10^(#REF!/10))/(1 + 10^(#REF!/10) + 10^(#REF!/10)))</f>
        <v>#REF!</v>
      </c>
      <c r="E20" s="87" t="e">
        <f>10*LOG10((10^(#REF!/10))/(1 + 10^(#REF!/10) + 10^(#REF!/10)))</f>
        <v>#REF!</v>
      </c>
      <c r="F20" s="9" t="s">
        <v>24</v>
      </c>
      <c r="G20" s="27" t="e">
        <f>10*LOG10(10^(#REF!/10)/(1+10^(#REF!/10)+10^(#REF!/10)))</f>
        <v>#REF!</v>
      </c>
      <c r="H20" s="1" t="e">
        <f>10*LOG10(10^(#REF!/10)/(1+10^(#REF!/10)+10^(#REF!/10)))</f>
        <v>#REF!</v>
      </c>
      <c r="I20" s="48"/>
      <c r="J20" s="48"/>
      <c r="K20" s="26" t="e">
        <f>10*LOG10(10^(#REF!/10)/(1+10^(#REF!/10)+10^(#REF!/10)))</f>
        <v>#REF!</v>
      </c>
      <c r="L20" s="26" t="e">
        <f>10*LOG10(10^(#REF!/10)/(1+10^(#REF!/10)+10^(#REF!/10)))</f>
        <v>#REF!</v>
      </c>
      <c r="M20" s="2"/>
      <c r="N20" s="2"/>
      <c r="O20" s="2"/>
      <c r="P20" s="2"/>
      <c r="Q20" s="2"/>
      <c r="R20" s="2"/>
      <c r="S20" s="2"/>
      <c r="T20" s="5"/>
      <c r="U20" s="27" t="e">
        <f t="shared" si="0"/>
        <v>#REF!</v>
      </c>
      <c r="V20" s="32" t="e">
        <f t="shared" si="0"/>
        <v>#REF!</v>
      </c>
      <c r="W20" s="27" t="e">
        <f t="shared" si="1"/>
        <v>#REF!</v>
      </c>
      <c r="X20" s="32" t="e">
        <f t="shared" si="1"/>
        <v>#REF!</v>
      </c>
      <c r="Y20" s="33" t="e">
        <f t="shared" si="2"/>
        <v>#REF!</v>
      </c>
      <c r="AA20" s="46"/>
      <c r="AB20" s="46"/>
    </row>
    <row r="21" spans="1:28" ht="15.75" thickBot="1">
      <c r="A21" s="104"/>
      <c r="B21" s="97"/>
      <c r="C21" s="91"/>
      <c r="D21" s="88"/>
      <c r="E21" s="88"/>
      <c r="F21" s="23" t="s">
        <v>25</v>
      </c>
      <c r="G21" s="28" t="e">
        <f>10*LOG10(10^(#REF!/10)/(1+10^(#REF!/10)+10^(#REF!/10)))</f>
        <v>#REF!</v>
      </c>
      <c r="H21" s="29" t="e">
        <f>10*LOG10(10^(#REF!/10)/(1+10^(#REF!/10)+10^(#REF!/10)))</f>
        <v>#REF!</v>
      </c>
      <c r="I21" s="49"/>
      <c r="J21" s="49"/>
      <c r="K21" s="26" t="e">
        <f>10*LOG10(10^(#REF!/10)/(1+10^(#REF!/10)+10^(#REF!/10)))</f>
        <v>#REF!</v>
      </c>
      <c r="L21" s="26" t="e">
        <f>10*LOG10(10^(#REF!/10)/(1+10^(#REF!/10)+10^(#REF!/10)))</f>
        <v>#REF!</v>
      </c>
      <c r="M21" s="7"/>
      <c r="N21" s="7"/>
      <c r="O21" s="7"/>
      <c r="P21" s="7"/>
      <c r="Q21" s="7"/>
      <c r="R21" s="7"/>
      <c r="S21" s="7"/>
      <c r="T21" s="8"/>
      <c r="U21" s="28" t="e">
        <f t="shared" si="0"/>
        <v>#REF!</v>
      </c>
      <c r="V21" s="34" t="e">
        <f t="shared" si="0"/>
        <v>#REF!</v>
      </c>
      <c r="W21" s="28" t="e">
        <f t="shared" si="1"/>
        <v>#REF!</v>
      </c>
      <c r="X21" s="34" t="e">
        <f t="shared" si="1"/>
        <v>#REF!</v>
      </c>
      <c r="Y21" s="35" t="e">
        <f t="shared" si="2"/>
        <v>#REF!</v>
      </c>
      <c r="AA21" s="46"/>
      <c r="AB21" s="46"/>
    </row>
    <row r="22" spans="1:28" ht="15.75" thickBot="1">
      <c r="A22" s="104"/>
      <c r="B22" s="97"/>
      <c r="C22" s="89" t="s">
        <v>27</v>
      </c>
      <c r="D22" s="92">
        <v>-1.73</v>
      </c>
      <c r="E22" s="92">
        <v>-8.66</v>
      </c>
      <c r="F22" s="24" t="s">
        <v>24</v>
      </c>
      <c r="G22" s="26" t="e">
        <f>10*LOG10(10^(#REF!/10)/(1+10^(#REF!/10)+10^(#REF!/10)))</f>
        <v>#REF!</v>
      </c>
      <c r="H22" s="25" t="e">
        <f>10*LOG10(10^(#REF!/10)/(1+10^(#REF!/10)+10^(#REF!/10)))</f>
        <v>#REF!</v>
      </c>
      <c r="I22" s="47"/>
      <c r="J22" s="47"/>
      <c r="K22" s="26" t="e">
        <f>10*LOG10(10^(#REF!/10)/(1+10^(#REF!/10)+10^(#REF!/10)))</f>
        <v>#REF!</v>
      </c>
      <c r="L22" s="26" t="e">
        <f>10*LOG10(10^(#REF!/10)/(1+10^(#REF!/10)+10^(#REF!/10)))</f>
        <v>#REF!</v>
      </c>
      <c r="M22" s="17"/>
      <c r="N22" s="17"/>
      <c r="O22" s="17"/>
      <c r="P22" s="17"/>
      <c r="Q22" s="17"/>
      <c r="R22" s="17"/>
      <c r="S22" s="17"/>
      <c r="T22" s="18"/>
      <c r="U22" s="26" t="e">
        <f t="shared" si="0"/>
        <v>#REF!</v>
      </c>
      <c r="V22" s="30" t="e">
        <f t="shared" si="0"/>
        <v>#REF!</v>
      </c>
      <c r="W22" s="26" t="e">
        <f t="shared" si="1"/>
        <v>#REF!</v>
      </c>
      <c r="X22" s="30" t="e">
        <f t="shared" si="1"/>
        <v>#REF!</v>
      </c>
      <c r="Y22" s="31" t="e">
        <f t="shared" si="2"/>
        <v>#REF!</v>
      </c>
      <c r="AA22" s="46"/>
      <c r="AB22" s="46"/>
    </row>
    <row r="23" spans="1:28" ht="15.75" thickBot="1">
      <c r="A23" s="104"/>
      <c r="B23" s="97"/>
      <c r="C23" s="90"/>
      <c r="D23" s="86"/>
      <c r="E23" s="86"/>
      <c r="F23" s="9" t="s">
        <v>25</v>
      </c>
      <c r="G23" s="27" t="e">
        <f>10*LOG10(10^(#REF!/10)/(1+10^(#REF!/10)+10^(#REF!/10)))</f>
        <v>#REF!</v>
      </c>
      <c r="H23" s="1" t="e">
        <f>10*LOG10(10^(#REF!/10)/(1+10^(#REF!/10)+10^(#REF!/10)))</f>
        <v>#REF!</v>
      </c>
      <c r="I23" s="48"/>
      <c r="J23" s="48"/>
      <c r="K23" s="26" t="e">
        <f>10*LOG10(10^(#REF!/10)/(1+10^(#REF!/10)+10^(#REF!/10)))</f>
        <v>#REF!</v>
      </c>
      <c r="L23" s="26" t="e">
        <f>10*LOG10(10^(#REF!/10)/(1+10^(#REF!/10)+10^(#REF!/10)))</f>
        <v>#REF!</v>
      </c>
      <c r="M23" s="2"/>
      <c r="N23" s="2"/>
      <c r="O23" s="2"/>
      <c r="P23" s="2"/>
      <c r="Q23" s="2"/>
      <c r="R23" s="2"/>
      <c r="S23" s="2"/>
      <c r="T23" s="5"/>
      <c r="U23" s="27" t="e">
        <f t="shared" si="0"/>
        <v>#REF!</v>
      </c>
      <c r="V23" s="32" t="e">
        <f t="shared" si="0"/>
        <v>#REF!</v>
      </c>
      <c r="W23" s="27" t="e">
        <f t="shared" si="1"/>
        <v>#REF!</v>
      </c>
      <c r="X23" s="32" t="e">
        <f t="shared" si="1"/>
        <v>#REF!</v>
      </c>
      <c r="Y23" s="33" t="e">
        <f t="shared" si="2"/>
        <v>#REF!</v>
      </c>
      <c r="AA23" s="46"/>
      <c r="AB23" s="46"/>
    </row>
    <row r="24" spans="1:28" ht="15.75" thickBot="1">
      <c r="A24" s="104"/>
      <c r="B24" s="97"/>
      <c r="C24" s="90"/>
      <c r="D24" s="86">
        <v>-1.73</v>
      </c>
      <c r="E24" s="86" t="s">
        <v>26</v>
      </c>
      <c r="F24" s="9" t="s">
        <v>24</v>
      </c>
      <c r="G24" s="4"/>
      <c r="H24" s="2"/>
      <c r="I24" s="48"/>
      <c r="J24" s="48"/>
      <c r="K24" s="26" t="e">
        <f>10*LOG10(10^(#REF!/10)/(1+10^(#REF!/10)))</f>
        <v>#REF!</v>
      </c>
      <c r="L24" s="26" t="e">
        <f>10*LOG10(10^(#REF!/10)/(1+10^(#REF!/10)))</f>
        <v>#REF!</v>
      </c>
      <c r="M24" s="2"/>
      <c r="N24" s="2"/>
      <c r="O24" s="2"/>
      <c r="P24" s="2"/>
      <c r="Q24" s="2"/>
      <c r="R24" s="2"/>
      <c r="S24" s="2"/>
      <c r="T24" s="5"/>
      <c r="U24" s="27" t="e">
        <f t="shared" si="0"/>
        <v>#REF!</v>
      </c>
      <c r="V24" s="32" t="e">
        <f t="shared" si="0"/>
        <v>#REF!</v>
      </c>
      <c r="W24" s="27" t="e">
        <f t="shared" si="1"/>
        <v>#REF!</v>
      </c>
      <c r="X24" s="32" t="e">
        <f t="shared" si="1"/>
        <v>#REF!</v>
      </c>
      <c r="Y24" s="33" t="e">
        <f t="shared" si="2"/>
        <v>#REF!</v>
      </c>
      <c r="AA24" s="46"/>
      <c r="AB24" s="46"/>
    </row>
    <row r="25" spans="1:28" ht="15.75" thickBot="1">
      <c r="A25" s="104"/>
      <c r="B25" s="97"/>
      <c r="C25" s="90"/>
      <c r="D25" s="86"/>
      <c r="E25" s="86"/>
      <c r="F25" s="9" t="s">
        <v>25</v>
      </c>
      <c r="G25" s="4"/>
      <c r="H25" s="2"/>
      <c r="I25" s="48"/>
      <c r="J25" s="48"/>
      <c r="K25" s="26" t="e">
        <f>10*LOG10(10^(#REF!/10)/(1+10^(#REF!/10)))</f>
        <v>#REF!</v>
      </c>
      <c r="L25" s="26" t="e">
        <f>10*LOG10(10^(#REF!/10)/(1+10^(#REF!/10)))</f>
        <v>#REF!</v>
      </c>
      <c r="M25" s="2"/>
      <c r="N25" s="2"/>
      <c r="O25" s="2"/>
      <c r="P25" s="2"/>
      <c r="Q25" s="2"/>
      <c r="R25" s="2"/>
      <c r="S25" s="2"/>
      <c r="T25" s="5"/>
      <c r="U25" s="27" t="e">
        <f t="shared" si="0"/>
        <v>#REF!</v>
      </c>
      <c r="V25" s="32" t="e">
        <f t="shared" si="0"/>
        <v>#REF!</v>
      </c>
      <c r="W25" s="27" t="e">
        <f t="shared" si="1"/>
        <v>#REF!</v>
      </c>
      <c r="X25" s="32" t="e">
        <f t="shared" si="1"/>
        <v>#REF!</v>
      </c>
      <c r="Y25" s="33" t="e">
        <f t="shared" si="2"/>
        <v>#REF!</v>
      </c>
      <c r="AA25" s="46"/>
      <c r="AB25" s="46"/>
    </row>
    <row r="26" spans="1:28" ht="15.75" thickBot="1">
      <c r="A26" s="104"/>
      <c r="B26" s="97"/>
      <c r="C26" s="90"/>
      <c r="D26" s="87" t="e">
        <f>10*LOG10((10^(#REF!/10))/(1 + 10^(#REF!/10) + 10^(#REF!/10)))</f>
        <v>#REF!</v>
      </c>
      <c r="E26" s="87" t="e">
        <f>10*LOG10((10^(#REF!/10))/(1 + 10^(#REF!/10) + 10^(#REF!/10)))</f>
        <v>#REF!</v>
      </c>
      <c r="F26" s="9" t="s">
        <v>24</v>
      </c>
      <c r="G26" s="27" t="e">
        <f>10*LOG10(10^(#REF!/10)/(1+10^(#REF!/10)+10^(#REF!/10)))</f>
        <v>#REF!</v>
      </c>
      <c r="H26" s="1" t="e">
        <f>10*LOG10(10^(#REF!/10)/(1+10^(#REF!/10)+10^(#REF!/10)))</f>
        <v>#REF!</v>
      </c>
      <c r="I26" s="48"/>
      <c r="J26" s="48"/>
      <c r="K26" s="26" t="e">
        <f>10*LOG10(10^(#REF!/10)/(1+10^(#REF!/10)+10^(#REF!/10)))</f>
        <v>#REF!</v>
      </c>
      <c r="L26" s="26" t="e">
        <f>10*LOG10(10^(#REF!/10)/(1+10^(#REF!/10)+10^(#REF!/10)))</f>
        <v>#REF!</v>
      </c>
      <c r="M26" s="2"/>
      <c r="N26" s="2"/>
      <c r="O26" s="2"/>
      <c r="P26" s="2"/>
      <c r="Q26" s="2"/>
      <c r="R26" s="2"/>
      <c r="S26" s="2"/>
      <c r="T26" s="5"/>
      <c r="U26" s="27" t="e">
        <f t="shared" si="0"/>
        <v>#REF!</v>
      </c>
      <c r="V26" s="32" t="e">
        <f t="shared" si="0"/>
        <v>#REF!</v>
      </c>
      <c r="W26" s="27" t="e">
        <f t="shared" si="1"/>
        <v>#REF!</v>
      </c>
      <c r="X26" s="32" t="e">
        <f t="shared" si="1"/>
        <v>#REF!</v>
      </c>
      <c r="Y26" s="33" t="e">
        <f t="shared" si="2"/>
        <v>#REF!</v>
      </c>
      <c r="AA26" s="46"/>
      <c r="AB26" s="46"/>
    </row>
    <row r="27" spans="1:28" ht="15.75" thickBot="1">
      <c r="A27" s="105"/>
      <c r="B27" s="98"/>
      <c r="C27" s="91"/>
      <c r="D27" s="88"/>
      <c r="E27" s="88"/>
      <c r="F27" s="23" t="s">
        <v>25</v>
      </c>
      <c r="G27" s="28" t="e">
        <f>10*LOG10(10^(#REF!/10)/(1+10^(#REF!/10)+10^(#REF!/10)))</f>
        <v>#REF!</v>
      </c>
      <c r="H27" s="29" t="e">
        <f>10*LOG10(10^(#REF!/10)/(1+10^(#REF!/10)+10^(#REF!/10)))</f>
        <v>#REF!</v>
      </c>
      <c r="I27" s="49"/>
      <c r="J27" s="49"/>
      <c r="K27" s="26" t="e">
        <f>10*LOG10(10^(#REF!/10)/(1+10^(#REF!/10)+10^(#REF!/10)))</f>
        <v>#REF!</v>
      </c>
      <c r="L27" s="26" t="e">
        <f>10*LOG10(10^(#REF!/10)/(1+10^(#REF!/10)+10^(#REF!/10)))</f>
        <v>#REF!</v>
      </c>
      <c r="M27" s="7"/>
      <c r="N27" s="7"/>
      <c r="O27" s="7"/>
      <c r="P27" s="7"/>
      <c r="Q27" s="7"/>
      <c r="R27" s="7"/>
      <c r="S27" s="7"/>
      <c r="T27" s="8"/>
      <c r="U27" s="28" t="e">
        <f t="shared" si="0"/>
        <v>#REF!</v>
      </c>
      <c r="V27" s="34" t="e">
        <f t="shared" si="0"/>
        <v>#REF!</v>
      </c>
      <c r="W27" s="28" t="e">
        <f t="shared" si="1"/>
        <v>#REF!</v>
      </c>
      <c r="X27" s="34" t="e">
        <f t="shared" si="1"/>
        <v>#REF!</v>
      </c>
      <c r="Y27" s="35" t="e">
        <f t="shared" si="2"/>
        <v>#REF!</v>
      </c>
      <c r="AA27" s="46"/>
      <c r="AB27" s="46"/>
    </row>
    <row r="28" spans="1:28" ht="15" customHeight="1">
      <c r="A28" s="93" t="s">
        <v>28</v>
      </c>
      <c r="B28" s="96" t="s">
        <v>4</v>
      </c>
      <c r="C28" s="89" t="s">
        <v>23</v>
      </c>
      <c r="D28" s="92">
        <v>-1.73</v>
      </c>
      <c r="E28" s="92">
        <v>-8.66</v>
      </c>
      <c r="F28" s="15" t="s">
        <v>24</v>
      </c>
      <c r="G28" s="16"/>
      <c r="H28" s="17"/>
      <c r="I28" s="47"/>
      <c r="J28" s="47"/>
      <c r="K28" s="17"/>
      <c r="L28" s="17"/>
      <c r="M28" s="17"/>
      <c r="N28" s="17"/>
      <c r="O28" s="17"/>
      <c r="P28" s="17"/>
      <c r="Q28" s="17"/>
      <c r="R28" s="17"/>
      <c r="S28" s="17"/>
      <c r="T28" s="21"/>
      <c r="U28" s="26">
        <f t="shared" si="0"/>
        <v>0</v>
      </c>
      <c r="V28" s="30">
        <f t="shared" si="0"/>
        <v>0</v>
      </c>
      <c r="W28" s="26" t="e">
        <f t="shared" si="1"/>
        <v>#DIV/0!</v>
      </c>
      <c r="X28" s="30" t="e">
        <f t="shared" si="1"/>
        <v>#DIV/0!</v>
      </c>
      <c r="Y28" s="36" t="e">
        <f t="shared" si="2"/>
        <v>#DIV/0!</v>
      </c>
    </row>
    <row r="29" spans="1:28">
      <c r="A29" s="94"/>
      <c r="B29" s="97"/>
      <c r="C29" s="90"/>
      <c r="D29" s="86"/>
      <c r="E29" s="86"/>
      <c r="F29" s="10" t="s">
        <v>25</v>
      </c>
      <c r="G29" s="4"/>
      <c r="H29" s="2"/>
      <c r="I29" s="48"/>
      <c r="J29" s="48"/>
      <c r="K29" s="2"/>
      <c r="L29" s="2"/>
      <c r="M29" s="2"/>
      <c r="N29" s="2"/>
      <c r="O29" s="2"/>
      <c r="P29" s="2"/>
      <c r="Q29" s="2"/>
      <c r="R29" s="2"/>
      <c r="S29" s="2"/>
      <c r="T29" s="3"/>
      <c r="U29" s="27">
        <f t="shared" si="0"/>
        <v>0</v>
      </c>
      <c r="V29" s="32">
        <f t="shared" si="0"/>
        <v>0</v>
      </c>
      <c r="W29" s="27" t="e">
        <f t="shared" si="1"/>
        <v>#DIV/0!</v>
      </c>
      <c r="X29" s="32" t="e">
        <f t="shared" si="1"/>
        <v>#DIV/0!</v>
      </c>
      <c r="Y29" s="37" t="e">
        <f t="shared" si="2"/>
        <v>#DIV/0!</v>
      </c>
    </row>
    <row r="30" spans="1:28">
      <c r="A30" s="94"/>
      <c r="B30" s="97"/>
      <c r="C30" s="90"/>
      <c r="D30" s="86">
        <v>-1.73</v>
      </c>
      <c r="E30" s="86" t="s">
        <v>26</v>
      </c>
      <c r="F30" s="10" t="s">
        <v>24</v>
      </c>
      <c r="G30" s="4"/>
      <c r="H30" s="2"/>
      <c r="I30" s="48"/>
      <c r="J30" s="48"/>
      <c r="K30" s="2"/>
      <c r="L30" s="2"/>
      <c r="M30" s="2"/>
      <c r="N30" s="2"/>
      <c r="O30" s="2"/>
      <c r="P30" s="2"/>
      <c r="Q30" s="2"/>
      <c r="R30" s="2"/>
      <c r="S30" s="2"/>
      <c r="T30" s="3"/>
      <c r="U30" s="27">
        <f t="shared" si="0"/>
        <v>0</v>
      </c>
      <c r="V30" s="32">
        <f t="shared" si="0"/>
        <v>0</v>
      </c>
      <c r="W30" s="27" t="e">
        <f t="shared" si="1"/>
        <v>#DIV/0!</v>
      </c>
      <c r="X30" s="32" t="e">
        <f t="shared" si="1"/>
        <v>#DIV/0!</v>
      </c>
      <c r="Y30" s="37" t="e">
        <f t="shared" si="2"/>
        <v>#DIV/0!</v>
      </c>
    </row>
    <row r="31" spans="1:28">
      <c r="A31" s="94"/>
      <c r="B31" s="97"/>
      <c r="C31" s="90"/>
      <c r="D31" s="86"/>
      <c r="E31" s="86"/>
      <c r="F31" s="10" t="s">
        <v>25</v>
      </c>
      <c r="G31" s="4"/>
      <c r="H31" s="2"/>
      <c r="I31" s="48"/>
      <c r="J31" s="48"/>
      <c r="K31" s="2"/>
      <c r="L31" s="2"/>
      <c r="M31" s="2"/>
      <c r="N31" s="2"/>
      <c r="O31" s="2"/>
      <c r="P31" s="2"/>
      <c r="Q31" s="2"/>
      <c r="R31" s="2"/>
      <c r="S31" s="2"/>
      <c r="T31" s="3"/>
      <c r="U31" s="27">
        <f t="shared" si="0"/>
        <v>0</v>
      </c>
      <c r="V31" s="32">
        <f t="shared" si="0"/>
        <v>0</v>
      </c>
      <c r="W31" s="27" t="e">
        <f t="shared" si="1"/>
        <v>#DIV/0!</v>
      </c>
      <c r="X31" s="32" t="e">
        <f t="shared" si="1"/>
        <v>#DIV/0!</v>
      </c>
      <c r="Y31" s="37" t="e">
        <f t="shared" si="2"/>
        <v>#DIV/0!</v>
      </c>
    </row>
    <row r="32" spans="1:28">
      <c r="A32" s="94"/>
      <c r="B32" s="97"/>
      <c r="C32" s="90"/>
      <c r="D32" s="87" t="e">
        <f>10*LOG10((10^(#REF!/10))/(1 + 10^(#REF!/10) + 10^(#REF!/10)))</f>
        <v>#REF!</v>
      </c>
      <c r="E32" s="87" t="e">
        <f>10*LOG10((10^(#REF!/10))/(1 + 10^(#REF!/10) + 10^(#REF!/10)))</f>
        <v>#REF!</v>
      </c>
      <c r="F32" s="10" t="s">
        <v>24</v>
      </c>
      <c r="G32" s="4"/>
      <c r="H32" s="2"/>
      <c r="I32" s="48"/>
      <c r="J32" s="48"/>
      <c r="K32" s="2"/>
      <c r="L32" s="2"/>
      <c r="M32" s="2"/>
      <c r="N32" s="2"/>
      <c r="O32" s="2"/>
      <c r="P32" s="2"/>
      <c r="Q32" s="2"/>
      <c r="R32" s="2"/>
      <c r="S32" s="2"/>
      <c r="T32" s="3"/>
      <c r="U32" s="27">
        <f t="shared" si="0"/>
        <v>0</v>
      </c>
      <c r="V32" s="32">
        <f t="shared" si="0"/>
        <v>0</v>
      </c>
      <c r="W32" s="27" t="e">
        <f t="shared" si="1"/>
        <v>#DIV/0!</v>
      </c>
      <c r="X32" s="32" t="e">
        <f t="shared" si="1"/>
        <v>#DIV/0!</v>
      </c>
      <c r="Y32" s="37" t="e">
        <f t="shared" si="2"/>
        <v>#DIV/0!</v>
      </c>
    </row>
    <row r="33" spans="1:25" ht="15.75" thickBot="1">
      <c r="A33" s="94"/>
      <c r="B33" s="97"/>
      <c r="C33" s="91"/>
      <c r="D33" s="88"/>
      <c r="E33" s="88"/>
      <c r="F33" s="11" t="s">
        <v>25</v>
      </c>
      <c r="G33" s="6"/>
      <c r="H33" s="7"/>
      <c r="I33" s="49"/>
      <c r="J33" s="49"/>
      <c r="K33" s="7"/>
      <c r="L33" s="7"/>
      <c r="M33" s="7"/>
      <c r="N33" s="7"/>
      <c r="O33" s="7"/>
      <c r="P33" s="7"/>
      <c r="Q33" s="7"/>
      <c r="R33" s="7"/>
      <c r="S33" s="7"/>
      <c r="T33" s="22"/>
      <c r="U33" s="28">
        <f t="shared" si="0"/>
        <v>0</v>
      </c>
      <c r="V33" s="34">
        <f t="shared" si="0"/>
        <v>0</v>
      </c>
      <c r="W33" s="28" t="e">
        <f t="shared" si="1"/>
        <v>#DIV/0!</v>
      </c>
      <c r="X33" s="34" t="e">
        <f t="shared" si="1"/>
        <v>#DIV/0!</v>
      </c>
      <c r="Y33" s="38" t="e">
        <f t="shared" si="2"/>
        <v>#DIV/0!</v>
      </c>
    </row>
    <row r="34" spans="1:25" ht="15" customHeight="1">
      <c r="A34" s="94"/>
      <c r="B34" s="97"/>
      <c r="C34" s="89" t="s">
        <v>27</v>
      </c>
      <c r="D34" s="92">
        <v>-1.73</v>
      </c>
      <c r="E34" s="92">
        <v>-8.66</v>
      </c>
      <c r="F34" s="15" t="s">
        <v>24</v>
      </c>
      <c r="G34" s="16"/>
      <c r="H34" s="17"/>
      <c r="I34" s="47"/>
      <c r="J34" s="47"/>
      <c r="K34" s="17"/>
      <c r="L34" s="17"/>
      <c r="M34" s="17"/>
      <c r="N34" s="17"/>
      <c r="O34" s="17"/>
      <c r="P34" s="17"/>
      <c r="Q34" s="17"/>
      <c r="R34" s="17"/>
      <c r="S34" s="17"/>
      <c r="T34" s="21"/>
      <c r="U34" s="26">
        <f t="shared" si="0"/>
        <v>0</v>
      </c>
      <c r="V34" s="30">
        <f t="shared" si="0"/>
        <v>0</v>
      </c>
      <c r="W34" s="26" t="e">
        <f t="shared" si="1"/>
        <v>#DIV/0!</v>
      </c>
      <c r="X34" s="30" t="e">
        <f t="shared" si="1"/>
        <v>#DIV/0!</v>
      </c>
      <c r="Y34" s="36" t="e">
        <f t="shared" si="2"/>
        <v>#DIV/0!</v>
      </c>
    </row>
    <row r="35" spans="1:25">
      <c r="A35" s="94"/>
      <c r="B35" s="97"/>
      <c r="C35" s="90"/>
      <c r="D35" s="86"/>
      <c r="E35" s="86"/>
      <c r="F35" s="10" t="s">
        <v>25</v>
      </c>
      <c r="G35" s="4"/>
      <c r="H35" s="2"/>
      <c r="I35" s="48"/>
      <c r="J35" s="48"/>
      <c r="K35" s="2"/>
      <c r="L35" s="2"/>
      <c r="M35" s="2"/>
      <c r="N35" s="2"/>
      <c r="O35" s="2"/>
      <c r="P35" s="2"/>
      <c r="Q35" s="2"/>
      <c r="R35" s="2"/>
      <c r="S35" s="2"/>
      <c r="T35" s="3"/>
      <c r="U35" s="27">
        <f t="shared" si="0"/>
        <v>0</v>
      </c>
      <c r="V35" s="32">
        <f t="shared" si="0"/>
        <v>0</v>
      </c>
      <c r="W35" s="27" t="e">
        <f t="shared" si="1"/>
        <v>#DIV/0!</v>
      </c>
      <c r="X35" s="32" t="e">
        <f t="shared" si="1"/>
        <v>#DIV/0!</v>
      </c>
      <c r="Y35" s="37" t="e">
        <f t="shared" si="2"/>
        <v>#DIV/0!</v>
      </c>
    </row>
    <row r="36" spans="1:25">
      <c r="A36" s="94"/>
      <c r="B36" s="97"/>
      <c r="C36" s="90"/>
      <c r="D36" s="86">
        <v>-1.73</v>
      </c>
      <c r="E36" s="86" t="s">
        <v>26</v>
      </c>
      <c r="F36" s="10" t="s">
        <v>24</v>
      </c>
      <c r="G36" s="4"/>
      <c r="H36" s="2"/>
      <c r="I36" s="48"/>
      <c r="J36" s="48"/>
      <c r="K36" s="2"/>
      <c r="L36" s="2"/>
      <c r="M36" s="2"/>
      <c r="N36" s="2"/>
      <c r="O36" s="2"/>
      <c r="P36" s="2"/>
      <c r="Q36" s="2"/>
      <c r="R36" s="2"/>
      <c r="S36" s="2"/>
      <c r="T36" s="3"/>
      <c r="U36" s="27">
        <f t="shared" si="0"/>
        <v>0</v>
      </c>
      <c r="V36" s="32">
        <f t="shared" si="0"/>
        <v>0</v>
      </c>
      <c r="W36" s="27" t="e">
        <f t="shared" si="1"/>
        <v>#DIV/0!</v>
      </c>
      <c r="X36" s="32" t="e">
        <f t="shared" si="1"/>
        <v>#DIV/0!</v>
      </c>
      <c r="Y36" s="37" t="e">
        <f t="shared" si="2"/>
        <v>#DIV/0!</v>
      </c>
    </row>
    <row r="37" spans="1:25">
      <c r="A37" s="94"/>
      <c r="B37" s="97"/>
      <c r="C37" s="90"/>
      <c r="D37" s="86"/>
      <c r="E37" s="86"/>
      <c r="F37" s="10" t="s">
        <v>25</v>
      </c>
      <c r="G37" s="4"/>
      <c r="H37" s="2"/>
      <c r="I37" s="48"/>
      <c r="J37" s="48"/>
      <c r="K37" s="2"/>
      <c r="L37" s="2"/>
      <c r="M37" s="2"/>
      <c r="N37" s="2"/>
      <c r="O37" s="2"/>
      <c r="P37" s="2"/>
      <c r="Q37" s="2"/>
      <c r="R37" s="2"/>
      <c r="S37" s="2"/>
      <c r="T37" s="3"/>
      <c r="U37" s="27">
        <f t="shared" si="0"/>
        <v>0</v>
      </c>
      <c r="V37" s="32">
        <f t="shared" si="0"/>
        <v>0</v>
      </c>
      <c r="W37" s="27" t="e">
        <f t="shared" si="1"/>
        <v>#DIV/0!</v>
      </c>
      <c r="X37" s="32" t="e">
        <f t="shared" si="1"/>
        <v>#DIV/0!</v>
      </c>
      <c r="Y37" s="37" t="e">
        <f t="shared" si="2"/>
        <v>#DIV/0!</v>
      </c>
    </row>
    <row r="38" spans="1:25">
      <c r="A38" s="94"/>
      <c r="B38" s="97"/>
      <c r="C38" s="90"/>
      <c r="D38" s="87" t="e">
        <f>10*LOG10((10^(#REF!/10))/(1 + 10^(#REF!/10) + 10^(#REF!/10)))</f>
        <v>#REF!</v>
      </c>
      <c r="E38" s="87" t="e">
        <f>10*LOG10((10^(#REF!/10))/(1 + 10^(#REF!/10) + 10^(#REF!/10)))</f>
        <v>#REF!</v>
      </c>
      <c r="F38" s="10" t="s">
        <v>24</v>
      </c>
      <c r="G38" s="4"/>
      <c r="H38" s="2"/>
      <c r="I38" s="48"/>
      <c r="J38" s="48"/>
      <c r="K38" s="2"/>
      <c r="L38" s="2"/>
      <c r="M38" s="2"/>
      <c r="N38" s="2"/>
      <c r="O38" s="2"/>
      <c r="P38" s="2"/>
      <c r="Q38" s="2"/>
      <c r="R38" s="2"/>
      <c r="S38" s="2"/>
      <c r="T38" s="3"/>
      <c r="U38" s="27">
        <f t="shared" si="0"/>
        <v>0</v>
      </c>
      <c r="V38" s="32">
        <f t="shared" si="0"/>
        <v>0</v>
      </c>
      <c r="W38" s="27" t="e">
        <f t="shared" si="1"/>
        <v>#DIV/0!</v>
      </c>
      <c r="X38" s="32" t="e">
        <f t="shared" si="1"/>
        <v>#DIV/0!</v>
      </c>
      <c r="Y38" s="37" t="e">
        <f t="shared" si="2"/>
        <v>#DIV/0!</v>
      </c>
    </row>
    <row r="39" spans="1:25" ht="15.75" thickBot="1">
      <c r="A39" s="94"/>
      <c r="B39" s="98"/>
      <c r="C39" s="91"/>
      <c r="D39" s="88"/>
      <c r="E39" s="88"/>
      <c r="F39" s="11" t="s">
        <v>25</v>
      </c>
      <c r="G39" s="6"/>
      <c r="H39" s="7"/>
      <c r="I39" s="49"/>
      <c r="J39" s="49"/>
      <c r="K39" s="7"/>
      <c r="L39" s="7"/>
      <c r="M39" s="7"/>
      <c r="N39" s="7"/>
      <c r="O39" s="7"/>
      <c r="P39" s="7"/>
      <c r="Q39" s="7"/>
      <c r="R39" s="7"/>
      <c r="S39" s="7"/>
      <c r="T39" s="22"/>
      <c r="U39" s="28">
        <f t="shared" si="0"/>
        <v>0</v>
      </c>
      <c r="V39" s="34">
        <f t="shared" si="0"/>
        <v>0</v>
      </c>
      <c r="W39" s="28" t="e">
        <f t="shared" si="1"/>
        <v>#DIV/0!</v>
      </c>
      <c r="X39" s="34" t="e">
        <f t="shared" si="1"/>
        <v>#DIV/0!</v>
      </c>
      <c r="Y39" s="38" t="e">
        <f t="shared" si="2"/>
        <v>#DIV/0!</v>
      </c>
    </row>
    <row r="40" spans="1:25" ht="15" customHeight="1">
      <c r="A40" s="94"/>
      <c r="B40" s="96" t="s">
        <v>5</v>
      </c>
      <c r="C40" s="89" t="s">
        <v>23</v>
      </c>
      <c r="D40" s="92">
        <v>-1.73</v>
      </c>
      <c r="E40" s="92">
        <v>-8.66</v>
      </c>
      <c r="F40" s="24" t="s">
        <v>24</v>
      </c>
      <c r="G40" s="17"/>
      <c r="H40" s="17"/>
      <c r="I40" s="47"/>
      <c r="J40" s="47"/>
      <c r="K40" s="17"/>
      <c r="L40" s="17"/>
      <c r="M40" s="17"/>
      <c r="N40" s="17"/>
      <c r="O40" s="17"/>
      <c r="P40" s="17"/>
      <c r="Q40" s="17"/>
      <c r="R40" s="17"/>
      <c r="S40" s="17"/>
      <c r="T40" s="21"/>
      <c r="U40" s="39">
        <f t="shared" si="0"/>
        <v>0</v>
      </c>
      <c r="V40" s="40">
        <f t="shared" si="0"/>
        <v>0</v>
      </c>
      <c r="W40" s="39" t="e">
        <f t="shared" si="1"/>
        <v>#DIV/0!</v>
      </c>
      <c r="X40" s="40" t="e">
        <f t="shared" si="1"/>
        <v>#DIV/0!</v>
      </c>
      <c r="Y40" s="41" t="e">
        <f t="shared" si="2"/>
        <v>#DIV/0!</v>
      </c>
    </row>
    <row r="41" spans="1:25">
      <c r="A41" s="94"/>
      <c r="B41" s="97"/>
      <c r="C41" s="90"/>
      <c r="D41" s="86"/>
      <c r="E41" s="86"/>
      <c r="F41" s="9" t="s">
        <v>25</v>
      </c>
      <c r="G41" s="2"/>
      <c r="H41" s="2"/>
      <c r="I41" s="48"/>
      <c r="J41" s="48"/>
      <c r="K41" s="2"/>
      <c r="L41" s="2"/>
      <c r="M41" s="2"/>
      <c r="N41" s="2"/>
      <c r="O41" s="2"/>
      <c r="P41" s="2"/>
      <c r="Q41" s="2"/>
      <c r="R41" s="2"/>
      <c r="S41" s="2"/>
      <c r="T41" s="3"/>
      <c r="U41" s="42">
        <f t="shared" si="0"/>
        <v>0</v>
      </c>
      <c r="V41" s="43">
        <f t="shared" si="0"/>
        <v>0</v>
      </c>
      <c r="W41" s="42" t="e">
        <f t="shared" si="1"/>
        <v>#DIV/0!</v>
      </c>
      <c r="X41" s="43" t="e">
        <f t="shared" si="1"/>
        <v>#DIV/0!</v>
      </c>
      <c r="Y41" s="44" t="e">
        <f t="shared" si="2"/>
        <v>#DIV/0!</v>
      </c>
    </row>
    <row r="42" spans="1:25">
      <c r="A42" s="94"/>
      <c r="B42" s="97"/>
      <c r="C42" s="90"/>
      <c r="D42" s="86">
        <v>-1.73</v>
      </c>
      <c r="E42" s="86" t="s">
        <v>26</v>
      </c>
      <c r="F42" s="9" t="s">
        <v>24</v>
      </c>
      <c r="G42" s="2"/>
      <c r="H42" s="2"/>
      <c r="I42" s="48"/>
      <c r="J42" s="48"/>
      <c r="K42" s="2"/>
      <c r="L42" s="2"/>
      <c r="M42" s="2"/>
      <c r="N42" s="2"/>
      <c r="O42" s="2"/>
      <c r="P42" s="2"/>
      <c r="Q42" s="2"/>
      <c r="R42" s="2"/>
      <c r="S42" s="2"/>
      <c r="T42" s="3"/>
      <c r="U42" s="42">
        <f t="shared" si="0"/>
        <v>0</v>
      </c>
      <c r="V42" s="43">
        <f t="shared" si="0"/>
        <v>0</v>
      </c>
      <c r="W42" s="42" t="e">
        <f t="shared" si="1"/>
        <v>#DIV/0!</v>
      </c>
      <c r="X42" s="43" t="e">
        <f t="shared" si="1"/>
        <v>#DIV/0!</v>
      </c>
      <c r="Y42" s="44" t="e">
        <f t="shared" si="2"/>
        <v>#DIV/0!</v>
      </c>
    </row>
    <row r="43" spans="1:25">
      <c r="A43" s="94"/>
      <c r="B43" s="97"/>
      <c r="C43" s="90"/>
      <c r="D43" s="86"/>
      <c r="E43" s="86"/>
      <c r="F43" s="9" t="s">
        <v>25</v>
      </c>
      <c r="G43" s="2"/>
      <c r="H43" s="2"/>
      <c r="I43" s="48"/>
      <c r="J43" s="48"/>
      <c r="K43" s="2"/>
      <c r="L43" s="2"/>
      <c r="M43" s="2"/>
      <c r="N43" s="2"/>
      <c r="O43" s="2"/>
      <c r="P43" s="2"/>
      <c r="Q43" s="2"/>
      <c r="R43" s="2"/>
      <c r="S43" s="2"/>
      <c r="T43" s="3"/>
      <c r="U43" s="42">
        <f t="shared" si="0"/>
        <v>0</v>
      </c>
      <c r="V43" s="43">
        <f t="shared" si="0"/>
        <v>0</v>
      </c>
      <c r="W43" s="42" t="e">
        <f t="shared" si="1"/>
        <v>#DIV/0!</v>
      </c>
      <c r="X43" s="43" t="e">
        <f t="shared" si="1"/>
        <v>#DIV/0!</v>
      </c>
      <c r="Y43" s="44" t="e">
        <f t="shared" si="2"/>
        <v>#DIV/0!</v>
      </c>
    </row>
    <row r="44" spans="1:25">
      <c r="A44" s="94"/>
      <c r="B44" s="97"/>
      <c r="C44" s="90"/>
      <c r="D44" s="87" t="e">
        <f>10*LOG10((10^(#REF!/10))/(1 + 10^(#REF!/10) + 10^(#REF!/10)))</f>
        <v>#REF!</v>
      </c>
      <c r="E44" s="87" t="e">
        <f>10*LOG10((10^(#REF!/10))/(1 + 10^(#REF!/10) + 10^(#REF!/10)))</f>
        <v>#REF!</v>
      </c>
      <c r="F44" s="9" t="s">
        <v>24</v>
      </c>
      <c r="G44" s="2"/>
      <c r="H44" s="2"/>
      <c r="I44" s="48"/>
      <c r="J44" s="48"/>
      <c r="K44" s="2"/>
      <c r="L44" s="2"/>
      <c r="M44" s="2"/>
      <c r="N44" s="2"/>
      <c r="O44" s="2"/>
      <c r="P44" s="2"/>
      <c r="Q44" s="2"/>
      <c r="R44" s="2"/>
      <c r="S44" s="2"/>
      <c r="T44" s="3"/>
      <c r="U44" s="42">
        <f t="shared" si="0"/>
        <v>0</v>
      </c>
      <c r="V44" s="43">
        <f t="shared" si="0"/>
        <v>0</v>
      </c>
      <c r="W44" s="42" t="e">
        <f t="shared" si="1"/>
        <v>#DIV/0!</v>
      </c>
      <c r="X44" s="43" t="e">
        <f t="shared" si="1"/>
        <v>#DIV/0!</v>
      </c>
      <c r="Y44" s="44" t="e">
        <f t="shared" si="2"/>
        <v>#DIV/0!</v>
      </c>
    </row>
    <row r="45" spans="1:25" ht="15.75" thickBot="1">
      <c r="A45" s="94"/>
      <c r="B45" s="97"/>
      <c r="C45" s="91"/>
      <c r="D45" s="88"/>
      <c r="E45" s="88"/>
      <c r="F45" s="23" t="s">
        <v>25</v>
      </c>
      <c r="G45" s="7"/>
      <c r="H45" s="7"/>
      <c r="I45" s="49"/>
      <c r="J45" s="49"/>
      <c r="K45" s="7"/>
      <c r="L45" s="7"/>
      <c r="M45" s="7"/>
      <c r="N45" s="7"/>
      <c r="O45" s="7"/>
      <c r="P45" s="7"/>
      <c r="Q45" s="7"/>
      <c r="R45" s="7"/>
      <c r="S45" s="7"/>
      <c r="T45" s="22"/>
      <c r="U45" s="28">
        <f t="shared" si="0"/>
        <v>0</v>
      </c>
      <c r="V45" s="34">
        <f t="shared" si="0"/>
        <v>0</v>
      </c>
      <c r="W45" s="28" t="e">
        <f t="shared" si="1"/>
        <v>#DIV/0!</v>
      </c>
      <c r="X45" s="34" t="e">
        <f t="shared" si="1"/>
        <v>#DIV/0!</v>
      </c>
      <c r="Y45" s="38" t="e">
        <f t="shared" si="2"/>
        <v>#DIV/0!</v>
      </c>
    </row>
    <row r="46" spans="1:25">
      <c r="A46" s="94"/>
      <c r="B46" s="97"/>
      <c r="C46" s="89" t="s">
        <v>27</v>
      </c>
      <c r="D46" s="92">
        <v>-1.73</v>
      </c>
      <c r="E46" s="92">
        <v>-8.66</v>
      </c>
      <c r="F46" s="24" t="s">
        <v>24</v>
      </c>
      <c r="G46" s="17"/>
      <c r="H46" s="17"/>
      <c r="I46" s="47"/>
      <c r="J46" s="47"/>
      <c r="K46" s="17"/>
      <c r="L46" s="17"/>
      <c r="M46" s="17"/>
      <c r="N46" s="17"/>
      <c r="O46" s="17"/>
      <c r="P46" s="17"/>
      <c r="Q46" s="17"/>
      <c r="R46" s="17"/>
      <c r="S46" s="17"/>
      <c r="T46" s="21"/>
      <c r="U46" s="39">
        <f t="shared" si="0"/>
        <v>0</v>
      </c>
      <c r="V46" s="40">
        <f t="shared" si="0"/>
        <v>0</v>
      </c>
      <c r="W46" s="39" t="e">
        <f t="shared" si="1"/>
        <v>#DIV/0!</v>
      </c>
      <c r="X46" s="40" t="e">
        <f t="shared" si="1"/>
        <v>#DIV/0!</v>
      </c>
      <c r="Y46" s="41" t="e">
        <f t="shared" si="2"/>
        <v>#DIV/0!</v>
      </c>
    </row>
    <row r="47" spans="1:25">
      <c r="A47" s="94"/>
      <c r="B47" s="97"/>
      <c r="C47" s="90"/>
      <c r="D47" s="86"/>
      <c r="E47" s="86"/>
      <c r="F47" s="9" t="s">
        <v>25</v>
      </c>
      <c r="G47" s="2"/>
      <c r="H47" s="2"/>
      <c r="I47" s="48"/>
      <c r="J47" s="48"/>
      <c r="K47" s="2"/>
      <c r="L47" s="2"/>
      <c r="M47" s="2"/>
      <c r="N47" s="2"/>
      <c r="O47" s="2"/>
      <c r="P47" s="2"/>
      <c r="Q47" s="2"/>
      <c r="R47" s="2"/>
      <c r="S47" s="2"/>
      <c r="T47" s="3"/>
      <c r="U47" s="42">
        <f t="shared" si="0"/>
        <v>0</v>
      </c>
      <c r="V47" s="43">
        <f t="shared" si="0"/>
        <v>0</v>
      </c>
      <c r="W47" s="42" t="e">
        <f t="shared" si="1"/>
        <v>#DIV/0!</v>
      </c>
      <c r="X47" s="43" t="e">
        <f t="shared" si="1"/>
        <v>#DIV/0!</v>
      </c>
      <c r="Y47" s="44" t="e">
        <f t="shared" si="2"/>
        <v>#DIV/0!</v>
      </c>
    </row>
    <row r="48" spans="1:25">
      <c r="A48" s="94"/>
      <c r="B48" s="97"/>
      <c r="C48" s="90"/>
      <c r="D48" s="86">
        <v>-1.73</v>
      </c>
      <c r="E48" s="86" t="s">
        <v>26</v>
      </c>
      <c r="F48" s="9" t="s">
        <v>24</v>
      </c>
      <c r="G48" s="2"/>
      <c r="H48" s="2"/>
      <c r="I48" s="48"/>
      <c r="J48" s="48"/>
      <c r="K48" s="2"/>
      <c r="L48" s="2"/>
      <c r="M48" s="2"/>
      <c r="N48" s="2"/>
      <c r="O48" s="2"/>
      <c r="P48" s="2"/>
      <c r="Q48" s="2"/>
      <c r="R48" s="2"/>
      <c r="S48" s="2"/>
      <c r="T48" s="3"/>
      <c r="U48" s="42">
        <f t="shared" si="0"/>
        <v>0</v>
      </c>
      <c r="V48" s="43">
        <f t="shared" si="0"/>
        <v>0</v>
      </c>
      <c r="W48" s="42" t="e">
        <f t="shared" si="1"/>
        <v>#DIV/0!</v>
      </c>
      <c r="X48" s="43" t="e">
        <f t="shared" si="1"/>
        <v>#DIV/0!</v>
      </c>
      <c r="Y48" s="44" t="e">
        <f t="shared" si="2"/>
        <v>#DIV/0!</v>
      </c>
    </row>
    <row r="49" spans="1:25">
      <c r="A49" s="94"/>
      <c r="B49" s="97"/>
      <c r="C49" s="90"/>
      <c r="D49" s="86"/>
      <c r="E49" s="86"/>
      <c r="F49" s="9" t="s">
        <v>25</v>
      </c>
      <c r="G49" s="2"/>
      <c r="H49" s="2"/>
      <c r="I49" s="48"/>
      <c r="J49" s="48"/>
      <c r="K49" s="2"/>
      <c r="L49" s="2"/>
      <c r="M49" s="2"/>
      <c r="N49" s="2"/>
      <c r="O49" s="2"/>
      <c r="P49" s="2"/>
      <c r="Q49" s="2"/>
      <c r="R49" s="2"/>
      <c r="S49" s="2"/>
      <c r="T49" s="3"/>
      <c r="U49" s="42">
        <f t="shared" si="0"/>
        <v>0</v>
      </c>
      <c r="V49" s="43">
        <f t="shared" si="0"/>
        <v>0</v>
      </c>
      <c r="W49" s="42" t="e">
        <f t="shared" si="1"/>
        <v>#DIV/0!</v>
      </c>
      <c r="X49" s="43" t="e">
        <f t="shared" si="1"/>
        <v>#DIV/0!</v>
      </c>
      <c r="Y49" s="44" t="e">
        <f t="shared" si="2"/>
        <v>#DIV/0!</v>
      </c>
    </row>
    <row r="50" spans="1:25">
      <c r="A50" s="94"/>
      <c r="B50" s="97"/>
      <c r="C50" s="90"/>
      <c r="D50" s="87" t="e">
        <f>10*LOG10((10^(#REF!/10))/(1 + 10^(#REF!/10) + 10^(#REF!/10)))</f>
        <v>#REF!</v>
      </c>
      <c r="E50" s="87" t="e">
        <f>10*LOG10((10^(#REF!/10))/(1 + 10^(#REF!/10) + 10^(#REF!/10)))</f>
        <v>#REF!</v>
      </c>
      <c r="F50" s="9" t="s">
        <v>24</v>
      </c>
      <c r="G50" s="2"/>
      <c r="H50" s="2"/>
      <c r="I50" s="48"/>
      <c r="J50" s="48"/>
      <c r="K50" s="2"/>
      <c r="L50" s="2"/>
      <c r="M50" s="2"/>
      <c r="N50" s="2"/>
      <c r="O50" s="2"/>
      <c r="P50" s="2"/>
      <c r="Q50" s="2"/>
      <c r="R50" s="2"/>
      <c r="S50" s="2"/>
      <c r="T50" s="3"/>
      <c r="U50" s="42">
        <f t="shared" si="0"/>
        <v>0</v>
      </c>
      <c r="V50" s="43">
        <f t="shared" si="0"/>
        <v>0</v>
      </c>
      <c r="W50" s="42" t="e">
        <f t="shared" si="1"/>
        <v>#DIV/0!</v>
      </c>
      <c r="X50" s="43" t="e">
        <f t="shared" si="1"/>
        <v>#DIV/0!</v>
      </c>
      <c r="Y50" s="44" t="e">
        <f t="shared" si="2"/>
        <v>#DIV/0!</v>
      </c>
    </row>
    <row r="51" spans="1:25" ht="15.75" thickBot="1">
      <c r="A51" s="95"/>
      <c r="B51" s="98"/>
      <c r="C51" s="91"/>
      <c r="D51" s="88"/>
      <c r="E51" s="88"/>
      <c r="F51" s="23" t="s">
        <v>25</v>
      </c>
      <c r="G51" s="7"/>
      <c r="H51" s="7"/>
      <c r="I51" s="49"/>
      <c r="J51" s="49"/>
      <c r="K51" s="7"/>
      <c r="L51" s="7"/>
      <c r="M51" s="7"/>
      <c r="N51" s="7"/>
      <c r="O51" s="7"/>
      <c r="P51" s="7"/>
      <c r="Q51" s="7"/>
      <c r="R51" s="7"/>
      <c r="S51" s="7"/>
      <c r="T51" s="22"/>
      <c r="U51" s="28">
        <f t="shared" si="0"/>
        <v>0</v>
      </c>
      <c r="V51" s="34">
        <f t="shared" si="0"/>
        <v>0</v>
      </c>
      <c r="W51" s="28" t="e">
        <f t="shared" si="1"/>
        <v>#DIV/0!</v>
      </c>
      <c r="X51" s="34" t="e">
        <f t="shared" si="1"/>
        <v>#DIV/0!</v>
      </c>
      <c r="Y51" s="38" t="e">
        <f t="shared" si="2"/>
        <v>#DIV/0!</v>
      </c>
    </row>
  </sheetData>
  <mergeCells count="74">
    <mergeCell ref="G1:T1"/>
    <mergeCell ref="A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Y3"/>
    <mergeCell ref="A4:A27"/>
    <mergeCell ref="B4:B15"/>
    <mergeCell ref="C4:C9"/>
    <mergeCell ref="D4:D5"/>
    <mergeCell ref="E4:E5"/>
    <mergeCell ref="D6:D7"/>
    <mergeCell ref="E6:E7"/>
    <mergeCell ref="D8:D9"/>
    <mergeCell ref="E8:E9"/>
    <mergeCell ref="C10:C15"/>
    <mergeCell ref="D10:D11"/>
    <mergeCell ref="E10:E11"/>
    <mergeCell ref="D12:D13"/>
    <mergeCell ref="E12:E13"/>
    <mergeCell ref="D14:D15"/>
    <mergeCell ref="E14:E15"/>
    <mergeCell ref="B16:B27"/>
    <mergeCell ref="C16:C21"/>
    <mergeCell ref="D16:D17"/>
    <mergeCell ref="E16:E17"/>
    <mergeCell ref="D18:D19"/>
    <mergeCell ref="E18:E19"/>
    <mergeCell ref="D20:D21"/>
    <mergeCell ref="E20:E21"/>
    <mergeCell ref="C22:C27"/>
    <mergeCell ref="D22:D23"/>
    <mergeCell ref="E22:E23"/>
    <mergeCell ref="D24:D25"/>
    <mergeCell ref="E24:E25"/>
    <mergeCell ref="A28:A51"/>
    <mergeCell ref="B28:B39"/>
    <mergeCell ref="C28:C33"/>
    <mergeCell ref="D28:D29"/>
    <mergeCell ref="E28:E29"/>
    <mergeCell ref="C34:C39"/>
    <mergeCell ref="D34:D35"/>
    <mergeCell ref="E34:E35"/>
    <mergeCell ref="D36:D37"/>
    <mergeCell ref="E36:E37"/>
    <mergeCell ref="D38:D39"/>
    <mergeCell ref="E38:E39"/>
    <mergeCell ref="B40:B51"/>
    <mergeCell ref="C40:C45"/>
    <mergeCell ref="D40:D41"/>
    <mergeCell ref="E40:E41"/>
    <mergeCell ref="D26:D27"/>
    <mergeCell ref="E26:E27"/>
    <mergeCell ref="D30:D31"/>
    <mergeCell ref="E30:E31"/>
    <mergeCell ref="D32:D33"/>
    <mergeCell ref="E32:E33"/>
    <mergeCell ref="D42:D43"/>
    <mergeCell ref="E42:E43"/>
    <mergeCell ref="D44:D45"/>
    <mergeCell ref="E44:E45"/>
    <mergeCell ref="C46:C51"/>
    <mergeCell ref="D46:D47"/>
    <mergeCell ref="E46:E47"/>
    <mergeCell ref="D48:D49"/>
    <mergeCell ref="E48:E49"/>
    <mergeCell ref="D50:D51"/>
    <mergeCell ref="E50:E51"/>
  </mergeCells>
  <phoneticPr fontId="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7d8ea12-73e7-4560-98d3-dcbdd959fd4c">
      <UserInfo>
        <DisplayName>RAN4 NR UE demodulation</DisplayName>
        <AccountId>7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F58B4E91C0B47974C2CE3A203467E" ma:contentTypeVersion="10" ma:contentTypeDescription="Create a new document." ma:contentTypeScope="" ma:versionID="7a3315dbddba1e8a2997891e8c3fc6e6">
  <xsd:schema xmlns:xsd="http://www.w3.org/2001/XMLSchema" xmlns:xs="http://www.w3.org/2001/XMLSchema" xmlns:p="http://schemas.microsoft.com/office/2006/metadata/properties" xmlns:ns2="86b2df28-e2b6-44c3-9f8c-7adf76a1da3d" xmlns:ns3="47d8ea12-73e7-4560-98d3-dcbdd959fd4c" targetNamespace="http://schemas.microsoft.com/office/2006/metadata/properties" ma:root="true" ma:fieldsID="6e9e84cb07459e4a73a758e4349321e0" ns2:_="" ns3:_="">
    <xsd:import namespace="86b2df28-e2b6-44c3-9f8c-7adf76a1da3d"/>
    <xsd:import namespace="47d8ea12-73e7-4560-98d3-dcbdd959fd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b2df28-e2b6-44c3-9f8c-7adf76a1da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8ea12-73e7-4560-98d3-dcbdd959fd4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685D81-CDD6-4A0F-8364-F4D63A83B80D}">
  <ds:schemaRefs>
    <ds:schemaRef ds:uri="http://schemas.microsoft.com/office/2006/metadata/properties"/>
    <ds:schemaRef ds:uri="http://schemas.microsoft.com/office/infopath/2007/PartnerControls"/>
    <ds:schemaRef ds:uri="47d8ea12-73e7-4560-98d3-dcbdd959fd4c"/>
  </ds:schemaRefs>
</ds:datastoreItem>
</file>

<file path=customXml/itemProps3.xml><?xml version="1.0" encoding="utf-8"?>
<ds:datastoreItem xmlns:ds="http://schemas.openxmlformats.org/officeDocument/2006/customXml" ds:itemID="{EF18FA94-D035-4609-A520-1927A87E45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b2df28-e2b6-44c3-9f8c-7adf76a1da3d"/>
    <ds:schemaRef ds:uri="47d8ea12-73e7-4560-98d3-dcbdd959fd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Title</vt:lpstr>
      <vt:lpstr>2Tx CQI</vt:lpstr>
      <vt:lpstr>1Tx CQI1</vt:lpstr>
      <vt:lpstr>Summary-SINR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Intel (RAN4 #93)</dc:creator>
  <cp:keywords>CTPClassification=CTP_NT</cp:keywords>
  <dc:description/>
  <cp:lastModifiedBy>Intel #101-bis</cp:lastModifiedBy>
  <cp:revision/>
  <dcterms:created xsi:type="dcterms:W3CDTF">2019-11-11T10:49:25Z</dcterms:created>
  <dcterms:modified xsi:type="dcterms:W3CDTF">2022-01-19T18:33:01Z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0x010100094F58B4E91C0B47974C2CE3A203467E</vt:lpwstr>
  </property>
  <property fmtid="{D5CDD505-2E9C-101B-9397-08002B2CF9AE}" pid="8" name="_2015_ms_pID_725343">
    <vt:lpwstr>(3)RB8k3m/yaljU7eq80WslEBlB7wH2oje/VLu2+7U/kHkpZVPhUdR4bHDnICI2HZjpak8T7H7f
jOhB97PxfeepOWqGQGMX4tc3sJ7RTLZ8yW7W9lVTp7d/Vqhf4T9tK8q57gqo2cEs5ljRnQfC
BFbpRoz38JvKQFZtD5UxgIz6Fw9zUWfkA256NeYRidJmljHqoLE5voe3s4peyuSN/+WKS2vS
MtS3DO7lbeK7xhRJb4</vt:lpwstr>
  </property>
  <property fmtid="{D5CDD505-2E9C-101B-9397-08002B2CF9AE}" pid="9" name="_2015_ms_pID_7253431">
    <vt:lpwstr>NzgbOBuejYsJurnINSeFFcjVpdY3fbrKMl4SRN9gGcw+M+Jpt8C+bF
gjDMPb0JE+4kr26S6JyIbmEsnkwrTo0hz+ZrTe0LvNV8q0s5SpT0+UJMMhPgzUlyAq9dUrUG
0+Fs9L8ykqDJ+gcV5XIVZbEuv08U+5QH2fyusVPm5jszQ0opE8C4hh9vY7CluG+nQJwn9mPc
+9GtzccPUSgrnyTBaRPDmXaSkX2IYaobKHmP</vt:lpwstr>
  </property>
  <property fmtid="{D5CDD505-2E9C-101B-9397-08002B2CF9AE}" pid="10" name="_2015_ms_pID_7253432">
    <vt:lpwstr>rA==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MSIP_Label_9aa06179-68b3-4e2b-b09b-a2424735516b_Enabled">
    <vt:lpwstr>False</vt:lpwstr>
  </property>
  <property fmtid="{D5CDD505-2E9C-101B-9397-08002B2CF9AE}" pid="14" name="MSIP_Label_9aa06179-68b3-4e2b-b09b-a2424735516b_SiteId">
    <vt:lpwstr>46c98d88-e344-4ed4-8496-4ed7712e255d</vt:lpwstr>
  </property>
  <property fmtid="{D5CDD505-2E9C-101B-9397-08002B2CF9AE}" pid="15" name="MSIP_Label_9aa06179-68b3-4e2b-b09b-a2424735516b_Owner">
    <vt:lpwstr>dmitry.belov@intel.com</vt:lpwstr>
  </property>
  <property fmtid="{D5CDD505-2E9C-101B-9397-08002B2CF9AE}" pid="16" name="MSIP_Label_9aa06179-68b3-4e2b-b09b-a2424735516b_SetDate">
    <vt:lpwstr>2021-05-19T08:04:03.4805523Z</vt:lpwstr>
  </property>
  <property fmtid="{D5CDD505-2E9C-101B-9397-08002B2CF9AE}" pid="17" name="MSIP_Label_9aa06179-68b3-4e2b-b09b-a2424735516b_Name">
    <vt:lpwstr>Intel Confidential</vt:lpwstr>
  </property>
  <property fmtid="{D5CDD505-2E9C-101B-9397-08002B2CF9AE}" pid="18" name="MSIP_Label_9aa06179-68b3-4e2b-b09b-a2424735516b_Application">
    <vt:lpwstr>Microsoft Azure Information Protection</vt:lpwstr>
  </property>
  <property fmtid="{D5CDD505-2E9C-101B-9397-08002B2CF9AE}" pid="19" name="MSIP_Label_9aa06179-68b3-4e2b-b09b-a2424735516b_ActionId">
    <vt:lpwstr>74c5dd67-3d7a-4c57-ab1a-f920de49aae1</vt:lpwstr>
  </property>
  <property fmtid="{D5CDD505-2E9C-101B-9397-08002B2CF9AE}" pid="20" name="MSIP_Label_9aa06179-68b3-4e2b-b09b-a2424735516b_Extended_MSFT_Method">
    <vt:lpwstr>Manual</vt:lpwstr>
  </property>
  <property fmtid="{D5CDD505-2E9C-101B-9397-08002B2CF9AE}" pid="21" name="_readonly">
    <vt:lpwstr/>
  </property>
  <property fmtid="{D5CDD505-2E9C-101B-9397-08002B2CF9AE}" pid="22" name="_change">
    <vt:lpwstr/>
  </property>
  <property fmtid="{D5CDD505-2E9C-101B-9397-08002B2CF9AE}" pid="23" name="_full-control">
    <vt:lpwstr/>
  </property>
  <property fmtid="{D5CDD505-2E9C-101B-9397-08002B2CF9AE}" pid="24" name="sflag">
    <vt:lpwstr>1636081987</vt:lpwstr>
  </property>
</Properties>
</file>